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<sst xmlns="http://schemas.openxmlformats.org/spreadsheetml/2006/main" count="14379" uniqueCount="127">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</sst>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  <row r="9">
          <cell r="B9" t="str">
            <v>Administration</v>
          </cell>
          <cell r="C9">
            <v>275097</v>
          </cell>
          <cell r="D9">
            <v>237409</v>
          </cell>
          <cell r="E9">
            <v>256567</v>
          </cell>
          <cell r="F9">
            <v>255369</v>
          </cell>
          <cell r="G9">
            <v>258160</v>
          </cell>
          <cell r="H9">
            <v>273323</v>
          </cell>
          <cell r="P9">
            <v>286120</v>
          </cell>
          <cell r="Y9">
            <v>303629.56799999997</v>
          </cell>
          <cell r="AA9">
            <v>325982.7464</v>
          </cell>
        </row>
        <row r="10">
          <cell r="B10" t="str">
            <v>District Health Services</v>
          </cell>
          <cell r="C10">
            <v>3231943</v>
          </cell>
          <cell r="D10">
            <v>3641340</v>
          </cell>
          <cell r="E10">
            <v>4167183</v>
          </cell>
          <cell r="F10">
            <v>4295604</v>
          </cell>
          <cell r="G10">
            <v>4324604</v>
          </cell>
          <cell r="H10">
            <v>4475051</v>
          </cell>
          <cell r="P10">
            <v>4670399</v>
          </cell>
          <cell r="Y10">
            <v>4952417.3609999996</v>
          </cell>
          <cell r="AA10">
            <v>5353494.8725000005</v>
          </cell>
        </row>
        <row r="11">
          <cell r="B11" t="str">
            <v>Emergency Medical Services</v>
          </cell>
          <cell r="C11">
            <v>207875</v>
          </cell>
          <cell r="D11">
            <v>229706</v>
          </cell>
          <cell r="E11">
            <v>263660</v>
          </cell>
          <cell r="F11">
            <v>283941</v>
          </cell>
          <cell r="G11">
            <v>283941</v>
          </cell>
          <cell r="H11">
            <v>275998</v>
          </cell>
          <cell r="P11">
            <v>293372</v>
          </cell>
          <cell r="Y11">
            <v>314513.19899999996</v>
          </cell>
          <cell r="AA11">
            <v>330238.85894999997</v>
          </cell>
        </row>
        <row r="12">
          <cell r="B12" t="str">
            <v>Provincial Hospital Services</v>
          </cell>
          <cell r="C12">
            <v>1577926</v>
          </cell>
          <cell r="D12">
            <v>1788728</v>
          </cell>
          <cell r="E12">
            <v>2036212</v>
          </cell>
          <cell r="F12">
            <v>2003787</v>
          </cell>
          <cell r="G12">
            <v>2028532</v>
          </cell>
          <cell r="H12">
            <v>2277880</v>
          </cell>
          <cell r="P12">
            <v>1284576</v>
          </cell>
          <cell r="Y12">
            <v>1488650.8360000001</v>
          </cell>
          <cell r="AA12">
            <v>1647349.9277999999</v>
          </cell>
        </row>
        <row r="13">
          <cell r="B13" t="str">
            <v>Central Hospital Services</v>
          </cell>
          <cell r="C13">
            <v>194280</v>
          </cell>
          <cell r="D13">
            <v>192812</v>
          </cell>
          <cell r="E13">
            <v>243385</v>
          </cell>
          <cell r="F13">
            <v>237264</v>
          </cell>
          <cell r="G13">
            <v>237264</v>
          </cell>
          <cell r="H13">
            <v>237264</v>
          </cell>
          <cell r="P13">
            <v>1109787</v>
          </cell>
          <cell r="Y13">
            <v>1186119.4339999999</v>
          </cell>
          <cell r="AA13">
            <v>1219554</v>
          </cell>
        </row>
        <row r="14">
          <cell r="B14" t="str">
            <v>Health Science and Training</v>
          </cell>
          <cell r="C14">
            <v>226552</v>
          </cell>
          <cell r="D14">
            <v>242110</v>
          </cell>
          <cell r="E14">
            <v>305311</v>
          </cell>
          <cell r="F14">
            <v>321778</v>
          </cell>
          <cell r="G14">
            <v>297778</v>
          </cell>
          <cell r="H14">
            <v>318907</v>
          </cell>
          <cell r="P14">
            <v>313548</v>
          </cell>
          <cell r="Y14">
            <v>343032.05699999997</v>
          </cell>
          <cell r="AA14">
            <v>360082.65985000005</v>
          </cell>
        </row>
        <row r="15">
          <cell r="B15" t="str">
            <v>Health Care Support Services</v>
          </cell>
          <cell r="C15">
            <v>127167</v>
          </cell>
          <cell r="D15">
            <v>106464</v>
          </cell>
          <cell r="E15">
            <v>126245</v>
          </cell>
          <cell r="F15">
            <v>141871</v>
          </cell>
          <cell r="G15">
            <v>128900</v>
          </cell>
          <cell r="H15">
            <v>128889</v>
          </cell>
          <cell r="P15">
            <v>149195</v>
          </cell>
          <cell r="Y15">
            <v>145492.34799999997</v>
          </cell>
          <cell r="AA15">
            <v>159418.01539999997</v>
          </cell>
        </row>
        <row r="16">
          <cell r="B16" t="str">
            <v>Health Facilities and Maintenance</v>
          </cell>
          <cell r="C16">
            <v>539412</v>
          </cell>
          <cell r="D16">
            <v>575273</v>
          </cell>
          <cell r="E16">
            <v>994914</v>
          </cell>
          <cell r="F16">
            <v>634408</v>
          </cell>
          <cell r="G16">
            <v>625564</v>
          </cell>
          <cell r="H16">
            <v>625564</v>
          </cell>
          <cell r="P16">
            <v>797074</v>
          </cell>
          <cell r="Y16">
            <v>561336.91</v>
          </cell>
          <cell r="AA16">
            <v>567145.70114999998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3284150</v>
          </cell>
          <cell r="D32">
            <v>3573359</v>
          </cell>
          <cell r="E32">
            <v>4259080</v>
          </cell>
          <cell r="F32">
            <v>4463996</v>
          </cell>
          <cell r="G32">
            <v>4464196</v>
          </cell>
          <cell r="H32">
            <v>4822096</v>
          </cell>
          <cell r="P32">
            <v>5163103</v>
          </cell>
          <cell r="Y32">
            <v>5473125.6089999992</v>
          </cell>
          <cell r="AA32">
            <v>5910670.7239000015</v>
          </cell>
        </row>
        <row r="33">
          <cell r="C33">
            <v>504482</v>
          </cell>
          <cell r="D33">
            <v>549219</v>
          </cell>
          <cell r="E33">
            <v>601537</v>
          </cell>
          <cell r="F33">
            <v>639519</v>
          </cell>
          <cell r="G33">
            <v>639519</v>
          </cell>
          <cell r="H33">
            <v>630919</v>
          </cell>
          <cell r="P33">
            <v>671697</v>
          </cell>
          <cell r="Y33">
            <v>706477.87800000003</v>
          </cell>
          <cell r="AA33">
            <v>751377.72189999989</v>
          </cell>
        </row>
        <row r="35">
          <cell r="C35">
            <v>5824</v>
          </cell>
          <cell r="D35">
            <v>4270</v>
          </cell>
          <cell r="E35">
            <v>3746</v>
          </cell>
          <cell r="F35">
            <v>6832</v>
          </cell>
          <cell r="G35">
            <v>9051</v>
          </cell>
          <cell r="H35">
            <v>7059</v>
          </cell>
          <cell r="P35">
            <v>5482</v>
          </cell>
          <cell r="Y35">
            <v>4450.2299999999996</v>
          </cell>
          <cell r="AA35">
            <v>4697.1746999999996</v>
          </cell>
        </row>
        <row r="36">
          <cell r="C36">
            <v>6284</v>
          </cell>
          <cell r="D36">
            <v>17878</v>
          </cell>
          <cell r="E36">
            <v>26650</v>
          </cell>
          <cell r="F36">
            <v>5505</v>
          </cell>
          <cell r="G36">
            <v>12775</v>
          </cell>
          <cell r="H36">
            <v>11999</v>
          </cell>
          <cell r="P36">
            <v>4601</v>
          </cell>
          <cell r="Y36">
            <v>3412.0079999999989</v>
          </cell>
          <cell r="AA36">
            <v>3750.1145499999993</v>
          </cell>
        </row>
        <row r="37">
          <cell r="C37">
            <v>14098</v>
          </cell>
          <cell r="D37">
            <v>17975</v>
          </cell>
          <cell r="E37">
            <v>23851</v>
          </cell>
          <cell r="F37">
            <v>31141</v>
          </cell>
          <cell r="G37">
            <v>30425</v>
          </cell>
          <cell r="H37">
            <v>25355</v>
          </cell>
          <cell r="P37">
            <v>20249</v>
          </cell>
          <cell r="Y37">
            <v>17072.115000000005</v>
          </cell>
          <cell r="AA37">
            <v>19863.536249999997</v>
          </cell>
        </row>
        <row r="38">
          <cell r="C38">
            <v>0</v>
          </cell>
          <cell r="D38">
            <v>22231</v>
          </cell>
          <cell r="E38">
            <v>14284</v>
          </cell>
          <cell r="F38">
            <v>12665</v>
          </cell>
          <cell r="G38">
            <v>18091</v>
          </cell>
          <cell r="H38">
            <v>17365</v>
          </cell>
          <cell r="P38">
            <v>15162</v>
          </cell>
          <cell r="Y38">
            <v>17024.271999999997</v>
          </cell>
          <cell r="AA38">
            <v>18968.687600000001</v>
          </cell>
        </row>
        <row r="39">
          <cell r="C39">
            <v>0</v>
          </cell>
          <cell r="D39">
            <v>0</v>
          </cell>
          <cell r="E39">
            <v>4564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8319</v>
          </cell>
          <cell r="D40">
            <v>14519</v>
          </cell>
          <cell r="E40">
            <v>19480</v>
          </cell>
          <cell r="F40">
            <v>9662</v>
          </cell>
          <cell r="G40">
            <v>17659</v>
          </cell>
          <cell r="H40">
            <v>17090</v>
          </cell>
          <cell r="P40">
            <v>4967</v>
          </cell>
          <cell r="Y40">
            <v>5521.5709999999981</v>
          </cell>
          <cell r="AA40">
            <v>5236.5936499999998</v>
          </cell>
        </row>
        <row r="41">
          <cell r="C41">
            <v>34849</v>
          </cell>
          <cell r="D41">
            <v>38619</v>
          </cell>
          <cell r="E41">
            <v>40315</v>
          </cell>
          <cell r="F41">
            <v>45601</v>
          </cell>
          <cell r="G41">
            <v>38580</v>
          </cell>
          <cell r="H41">
            <v>40675</v>
          </cell>
          <cell r="P41">
            <v>27389</v>
          </cell>
          <cell r="Y41">
            <v>29442.248</v>
          </cell>
          <cell r="AA41">
            <v>33510.525249999999</v>
          </cell>
        </row>
        <row r="42">
          <cell r="C42">
            <v>35472</v>
          </cell>
          <cell r="D42">
            <v>21746</v>
          </cell>
          <cell r="E42">
            <v>26562</v>
          </cell>
          <cell r="F42">
            <v>35369</v>
          </cell>
          <cell r="G42">
            <v>31693</v>
          </cell>
          <cell r="H42">
            <v>25041</v>
          </cell>
          <cell r="P42">
            <v>35023</v>
          </cell>
          <cell r="Y42">
            <v>22798.699000000001</v>
          </cell>
          <cell r="AA42">
            <v>21513.61995</v>
          </cell>
        </row>
        <row r="43">
          <cell r="C43">
            <v>4274</v>
          </cell>
          <cell r="D43">
            <v>7312</v>
          </cell>
          <cell r="E43">
            <v>8918</v>
          </cell>
          <cell r="F43">
            <v>3753</v>
          </cell>
          <cell r="G43">
            <v>7174</v>
          </cell>
          <cell r="H43">
            <v>5433</v>
          </cell>
          <cell r="P43">
            <v>5673</v>
          </cell>
          <cell r="Y43">
            <v>2071.9499999999998</v>
          </cell>
          <cell r="AA43">
            <v>2680.3418000000001</v>
          </cell>
        </row>
        <row r="44">
          <cell r="C44">
            <v>21259</v>
          </cell>
          <cell r="D44">
            <v>103920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225650</v>
          </cell>
          <cell r="D45">
            <v>131582</v>
          </cell>
          <cell r="E45">
            <v>226917</v>
          </cell>
          <cell r="F45">
            <v>267225</v>
          </cell>
          <cell r="G45">
            <v>242886</v>
          </cell>
          <cell r="H45">
            <v>264058</v>
          </cell>
          <cell r="P45">
            <v>222814</v>
          </cell>
          <cell r="Y45">
            <v>317896.04599999997</v>
          </cell>
          <cell r="AA45">
            <v>338843.90724999999</v>
          </cell>
        </row>
        <row r="46">
          <cell r="C46">
            <v>0</v>
          </cell>
          <cell r="D46">
            <v>0</v>
          </cell>
          <cell r="E46">
            <v>409</v>
          </cell>
          <cell r="F46">
            <v>0</v>
          </cell>
          <cell r="G46">
            <v>4</v>
          </cell>
          <cell r="H46">
            <v>4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15961</v>
          </cell>
          <cell r="D47">
            <v>8832</v>
          </cell>
          <cell r="E47">
            <v>8863</v>
          </cell>
          <cell r="F47">
            <v>5046</v>
          </cell>
          <cell r="G47">
            <v>13257</v>
          </cell>
          <cell r="H47">
            <v>13011</v>
          </cell>
          <cell r="P47">
            <v>5775</v>
          </cell>
          <cell r="Y47">
            <v>6953.0749999999998</v>
          </cell>
          <cell r="AA47">
            <v>10392.65</v>
          </cell>
        </row>
        <row r="48">
          <cell r="C48">
            <v>116688</v>
          </cell>
          <cell r="D48">
            <v>46683</v>
          </cell>
          <cell r="E48">
            <v>55292</v>
          </cell>
          <cell r="F48">
            <v>91230</v>
          </cell>
          <cell r="G48">
            <v>67699</v>
          </cell>
          <cell r="H48">
            <v>62513</v>
          </cell>
          <cell r="P48">
            <v>63195</v>
          </cell>
          <cell r="Y48">
            <v>47288.659</v>
          </cell>
          <cell r="AA48">
            <v>57237.280700000003</v>
          </cell>
        </row>
        <row r="49">
          <cell r="C49">
            <v>134319</v>
          </cell>
          <cell r="D49">
            <v>136490</v>
          </cell>
          <cell r="E49">
            <v>184840</v>
          </cell>
          <cell r="F49">
            <v>188517</v>
          </cell>
          <cell r="G49">
            <v>214101</v>
          </cell>
          <cell r="H49">
            <v>253523</v>
          </cell>
          <cell r="P49">
            <v>194789</v>
          </cell>
          <cell r="Y49">
            <v>216049.576</v>
          </cell>
          <cell r="AA49">
            <v>229529.3989</v>
          </cell>
        </row>
        <row r="50">
          <cell r="C50">
            <v>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184</v>
          </cell>
          <cell r="D51">
            <v>307</v>
          </cell>
          <cell r="E51">
            <v>65345</v>
          </cell>
          <cell r="F51">
            <v>52972</v>
          </cell>
          <cell r="G51">
            <v>65623</v>
          </cell>
          <cell r="H51">
            <v>67610</v>
          </cell>
          <cell r="P51">
            <v>62796</v>
          </cell>
          <cell r="Y51">
            <v>72321.387999999992</v>
          </cell>
          <cell r="AA51">
            <v>75619.057399999991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15147</v>
          </cell>
          <cell r="F53">
            <v>8253</v>
          </cell>
          <cell r="G53">
            <v>15964</v>
          </cell>
          <cell r="H53">
            <v>8620</v>
          </cell>
          <cell r="P53">
            <v>5231</v>
          </cell>
          <cell r="Y53">
            <v>7750</v>
          </cell>
          <cell r="AA53">
            <v>8200</v>
          </cell>
        </row>
        <row r="54">
          <cell r="C54">
            <v>0</v>
          </cell>
          <cell r="D54">
            <v>0</v>
          </cell>
          <cell r="E54">
            <v>288</v>
          </cell>
          <cell r="F54">
            <v>312</v>
          </cell>
          <cell r="G54">
            <v>379</v>
          </cell>
          <cell r="H54">
            <v>366</v>
          </cell>
          <cell r="P54">
            <v>134</v>
          </cell>
          <cell r="Y54">
            <v>240</v>
          </cell>
          <cell r="AA54">
            <v>260</v>
          </cell>
        </row>
        <row r="55">
          <cell r="C55">
            <v>22099</v>
          </cell>
          <cell r="D55">
            <v>17837</v>
          </cell>
          <cell r="E55">
            <v>7240</v>
          </cell>
          <cell r="F55">
            <v>17101</v>
          </cell>
          <cell r="G55">
            <v>10332</v>
          </cell>
          <cell r="H55">
            <v>9091</v>
          </cell>
          <cell r="P55">
            <v>13672</v>
          </cell>
          <cell r="Y55">
            <v>11647.877</v>
          </cell>
          <cell r="AA55">
            <v>14286.970749999999</v>
          </cell>
        </row>
        <row r="56">
          <cell r="C56">
            <v>12846</v>
          </cell>
          <cell r="D56">
            <v>12743</v>
          </cell>
          <cell r="E56">
            <v>13682</v>
          </cell>
          <cell r="F56">
            <v>15822</v>
          </cell>
          <cell r="G56">
            <v>19809</v>
          </cell>
          <cell r="H56">
            <v>17008</v>
          </cell>
          <cell r="P56">
            <v>12961</v>
          </cell>
          <cell r="Y56">
            <v>17650.470999999998</v>
          </cell>
          <cell r="AA56">
            <v>20741.021349999999</v>
          </cell>
        </row>
        <row r="57">
          <cell r="C57">
            <v>129</v>
          </cell>
          <cell r="D57">
            <v>157</v>
          </cell>
          <cell r="E57">
            <v>1239</v>
          </cell>
          <cell r="F57">
            <v>34</v>
          </cell>
          <cell r="G57">
            <v>8</v>
          </cell>
          <cell r="H57">
            <v>0</v>
          </cell>
          <cell r="P57">
            <v>35</v>
          </cell>
          <cell r="Y57">
            <v>36.211000000000013</v>
          </cell>
          <cell r="AA57">
            <v>38.697749999999999</v>
          </cell>
        </row>
        <row r="58">
          <cell r="C58">
            <v>14725</v>
          </cell>
          <cell r="D58">
            <v>13280</v>
          </cell>
          <cell r="E58">
            <v>53848</v>
          </cell>
          <cell r="F58">
            <v>17942</v>
          </cell>
          <cell r="G58">
            <v>12991</v>
          </cell>
          <cell r="H58">
            <v>11589</v>
          </cell>
          <cell r="P58">
            <v>18243</v>
          </cell>
          <cell r="Y58">
            <v>13654.338999999993</v>
          </cell>
          <cell r="AA58">
            <v>17980.783750000002</v>
          </cell>
        </row>
        <row r="59">
          <cell r="C59">
            <v>195454</v>
          </cell>
          <cell r="D59">
            <v>221364</v>
          </cell>
          <cell r="E59">
            <v>228663</v>
          </cell>
          <cell r="F59">
            <v>270722</v>
          </cell>
          <cell r="G59">
            <v>264703</v>
          </cell>
          <cell r="H59">
            <v>264196</v>
          </cell>
          <cell r="P59">
            <v>280196</v>
          </cell>
          <cell r="Y59">
            <v>269818.03700000001</v>
          </cell>
          <cell r="AA59">
            <v>280802.49994999997</v>
          </cell>
        </row>
        <row r="60">
          <cell r="C60">
            <v>410124</v>
          </cell>
          <cell r="D60">
            <v>535591</v>
          </cell>
          <cell r="E60">
            <v>632575</v>
          </cell>
          <cell r="F60">
            <v>550607</v>
          </cell>
          <cell r="G60">
            <v>554573</v>
          </cell>
          <cell r="H60">
            <v>574691</v>
          </cell>
          <cell r="P60">
            <v>605443</v>
          </cell>
          <cell r="Y60">
            <v>693825.48899999994</v>
          </cell>
          <cell r="AA60">
            <v>705411.8195499999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8172</v>
          </cell>
          <cell r="G62">
            <v>0</v>
          </cell>
          <cell r="H62">
            <v>0</v>
          </cell>
          <cell r="P62">
            <v>2431</v>
          </cell>
          <cell r="Y62">
            <v>4665.8429999999998</v>
          </cell>
          <cell r="AA62">
            <v>4800</v>
          </cell>
        </row>
        <row r="63">
          <cell r="C63">
            <v>63489</v>
          </cell>
          <cell r="D63">
            <v>74943</v>
          </cell>
          <cell r="E63">
            <v>70584</v>
          </cell>
          <cell r="F63">
            <v>66797</v>
          </cell>
          <cell r="G63">
            <v>70475</v>
          </cell>
          <cell r="H63">
            <v>68948</v>
          </cell>
          <cell r="P63">
            <v>46405.899999999994</v>
          </cell>
          <cell r="Y63">
            <v>44079.506699999998</v>
          </cell>
          <cell r="AA63">
            <v>56774.467134999999</v>
          </cell>
        </row>
        <row r="64">
          <cell r="C64">
            <v>34659</v>
          </cell>
          <cell r="D64">
            <v>48232</v>
          </cell>
          <cell r="E64">
            <v>43700</v>
          </cell>
          <cell r="F64">
            <v>48201</v>
          </cell>
          <cell r="G64">
            <v>45259</v>
          </cell>
          <cell r="H64">
            <v>40753</v>
          </cell>
          <cell r="P64">
            <v>46918</v>
          </cell>
          <cell r="Y64">
            <v>43933.577999999987</v>
          </cell>
          <cell r="AA64">
            <v>48734.97565</v>
          </cell>
        </row>
        <row r="65">
          <cell r="C65">
            <v>76787</v>
          </cell>
          <cell r="D65">
            <v>87307</v>
          </cell>
          <cell r="E65">
            <v>85516</v>
          </cell>
          <cell r="F65">
            <v>89009</v>
          </cell>
          <cell r="G65">
            <v>88959</v>
          </cell>
          <cell r="H65">
            <v>98271</v>
          </cell>
          <cell r="P65">
            <v>81642</v>
          </cell>
          <cell r="Y65">
            <v>82601.95199999999</v>
          </cell>
          <cell r="AA65">
            <v>104229.31</v>
          </cell>
        </row>
        <row r="66">
          <cell r="C66">
            <v>180157</v>
          </cell>
          <cell r="D66">
            <v>286544</v>
          </cell>
          <cell r="E66">
            <v>333440</v>
          </cell>
          <cell r="F66">
            <v>316681</v>
          </cell>
          <cell r="G66">
            <v>347995</v>
          </cell>
          <cell r="H66">
            <v>356939</v>
          </cell>
          <cell r="P66">
            <v>237449</v>
          </cell>
          <cell r="Y66">
            <v>278712.91299999994</v>
          </cell>
          <cell r="AA66">
            <v>251010.99584999998</v>
          </cell>
        </row>
        <row r="67">
          <cell r="C67">
            <v>6971</v>
          </cell>
          <cell r="D67">
            <v>8824</v>
          </cell>
          <cell r="E67">
            <v>9254</v>
          </cell>
          <cell r="F67">
            <v>7893</v>
          </cell>
          <cell r="G67">
            <v>8500</v>
          </cell>
          <cell r="H67">
            <v>7526</v>
          </cell>
          <cell r="P67">
            <v>5821</v>
          </cell>
          <cell r="Y67">
            <v>7382.1460000000006</v>
          </cell>
          <cell r="AA67">
            <v>7747.7810499999996</v>
          </cell>
        </row>
        <row r="68">
          <cell r="C68">
            <v>140266</v>
          </cell>
          <cell r="D68">
            <v>161710</v>
          </cell>
          <cell r="E68">
            <v>118994</v>
          </cell>
          <cell r="F68">
            <v>117145</v>
          </cell>
          <cell r="G68">
            <v>110813</v>
          </cell>
          <cell r="H68">
            <v>95031</v>
          </cell>
          <cell r="P68">
            <v>99049.1</v>
          </cell>
          <cell r="Y68">
            <v>100538.47630000001</v>
          </cell>
          <cell r="AA68">
            <v>103117.94411500001</v>
          </cell>
        </row>
        <row r="69">
          <cell r="C69">
            <v>12025</v>
          </cell>
          <cell r="D69">
            <v>23921</v>
          </cell>
          <cell r="E69">
            <v>19177</v>
          </cell>
          <cell r="F69">
            <v>26407</v>
          </cell>
          <cell r="G69">
            <v>16974</v>
          </cell>
          <cell r="H69">
            <v>12542</v>
          </cell>
          <cell r="P69">
            <v>19414</v>
          </cell>
          <cell r="Y69">
            <v>19451.968999999997</v>
          </cell>
          <cell r="AA69">
            <v>22592.0648</v>
          </cell>
        </row>
        <row r="70">
          <cell r="C70">
            <v>30401</v>
          </cell>
          <cell r="D70">
            <v>33666</v>
          </cell>
          <cell r="E70">
            <v>11528</v>
          </cell>
          <cell r="F70">
            <v>20518</v>
          </cell>
          <cell r="G70">
            <v>10440</v>
          </cell>
          <cell r="H70">
            <v>10872</v>
          </cell>
          <cell r="P70">
            <v>9857</v>
          </cell>
          <cell r="Y70">
            <v>16667.580999999998</v>
          </cell>
          <cell r="AA70">
            <v>24137.210049999998</v>
          </cell>
        </row>
        <row r="71">
          <cell r="C71">
            <v>5617</v>
          </cell>
          <cell r="D71">
            <v>6460</v>
          </cell>
          <cell r="E71">
            <v>10981</v>
          </cell>
          <cell r="F71">
            <v>7177</v>
          </cell>
          <cell r="G71">
            <v>9436</v>
          </cell>
          <cell r="H71">
            <v>9315</v>
          </cell>
          <cell r="P71">
            <v>6009</v>
          </cell>
          <cell r="Y71">
            <v>6958.9570000000022</v>
          </cell>
          <cell r="AA71">
            <v>7362.2643000000007</v>
          </cell>
        </row>
        <row r="72">
          <cell r="C72">
            <v>295</v>
          </cell>
          <cell r="D72">
            <v>1307</v>
          </cell>
          <cell r="E72">
            <v>5164</v>
          </cell>
          <cell r="F72">
            <v>804</v>
          </cell>
          <cell r="G72">
            <v>6257</v>
          </cell>
          <cell r="H72">
            <v>5958</v>
          </cell>
          <cell r="P72">
            <v>542</v>
          </cell>
          <cell r="Y72">
            <v>571.81399999999996</v>
          </cell>
          <cell r="AA72">
            <v>605.40470000000005</v>
          </cell>
        </row>
        <row r="74">
          <cell r="C74">
            <v>1838</v>
          </cell>
          <cell r="D74">
            <v>179</v>
          </cell>
          <cell r="E74">
            <v>280</v>
          </cell>
          <cell r="F74">
            <v>1868</v>
          </cell>
          <cell r="G74">
            <v>1884</v>
          </cell>
          <cell r="H74">
            <v>2290</v>
          </cell>
          <cell r="P74">
            <v>2072</v>
          </cell>
          <cell r="Y74">
            <v>762.37199999999984</v>
          </cell>
          <cell r="AA74">
            <v>800.49059999999997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60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160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5834</v>
          </cell>
          <cell r="Y86">
            <v>6179</v>
          </cell>
          <cell r="AA86">
            <v>6658</v>
          </cell>
        </row>
        <row r="87">
          <cell r="C87">
            <v>1071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5166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137078</v>
          </cell>
          <cell r="D96">
            <v>127637</v>
          </cell>
          <cell r="E96">
            <v>1549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14945</v>
          </cell>
          <cell r="D98">
            <v>37689</v>
          </cell>
          <cell r="E98">
            <v>84883</v>
          </cell>
          <cell r="F98">
            <v>15543</v>
          </cell>
          <cell r="G98">
            <v>21766</v>
          </cell>
          <cell r="H98">
            <v>22682</v>
          </cell>
          <cell r="P98">
            <v>18754</v>
          </cell>
          <cell r="Y98">
            <v>16267.017000000002</v>
          </cell>
          <cell r="AA98">
            <v>13338.512900000002</v>
          </cell>
        </row>
        <row r="99">
          <cell r="C99">
            <v>8804</v>
          </cell>
          <cell r="D99">
            <v>19614</v>
          </cell>
          <cell r="E99">
            <v>35917</v>
          </cell>
          <cell r="F99">
            <v>71059</v>
          </cell>
          <cell r="G99">
            <v>70425</v>
          </cell>
          <cell r="H99">
            <v>105249</v>
          </cell>
          <cell r="P99">
            <v>75451</v>
          </cell>
          <cell r="Y99">
            <v>77387.903000000006</v>
          </cell>
          <cell r="AA99">
            <v>94869.298150000002</v>
          </cell>
        </row>
        <row r="102">
          <cell r="C102">
            <v>469124</v>
          </cell>
          <cell r="D102">
            <v>487879</v>
          </cell>
          <cell r="E102">
            <v>904094</v>
          </cell>
          <cell r="F102">
            <v>470647</v>
          </cell>
          <cell r="G102">
            <v>464903</v>
          </cell>
          <cell r="H102">
            <v>464903</v>
          </cell>
          <cell r="P102">
            <v>668897</v>
          </cell>
          <cell r="Y102">
            <v>482525.76299999998</v>
          </cell>
          <cell r="AA102">
            <v>532145.70114999998</v>
          </cell>
        </row>
        <row r="103">
          <cell r="C103">
            <v>245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27413</v>
          </cell>
          <cell r="D105">
            <v>29109</v>
          </cell>
          <cell r="E105">
            <v>26569</v>
          </cell>
          <cell r="F105">
            <v>35000</v>
          </cell>
          <cell r="G105">
            <v>27209</v>
          </cell>
          <cell r="H105">
            <v>29086</v>
          </cell>
          <cell r="P105">
            <v>36750</v>
          </cell>
          <cell r="Y105">
            <v>37038.75</v>
          </cell>
          <cell r="AA105">
            <v>38315.6875</v>
          </cell>
        </row>
        <row r="106">
          <cell r="C106">
            <v>96699</v>
          </cell>
          <cell r="D106">
            <v>82907</v>
          </cell>
          <cell r="E106">
            <v>108352</v>
          </cell>
          <cell r="F106">
            <v>131275</v>
          </cell>
          <cell r="G106">
            <v>131956</v>
          </cell>
          <cell r="H106">
            <v>133139</v>
          </cell>
          <cell r="P106">
            <v>102145</v>
          </cell>
          <cell r="Y106">
            <v>112938.39150680002</v>
          </cell>
          <cell r="AA106">
            <v>114413.37888213999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3865</v>
          </cell>
          <cell r="F168">
            <v>2000</v>
          </cell>
          <cell r="G168">
            <v>2000</v>
          </cell>
          <cell r="H168">
            <v>2000</v>
          </cell>
          <cell r="I168">
            <v>2000</v>
          </cell>
          <cell r="J168">
            <v>2106</v>
          </cell>
          <cell r="K168">
            <v>2211.3000000000002</v>
          </cell>
        </row>
        <row r="169">
          <cell r="C169">
            <v>43748</v>
          </cell>
          <cell r="D169">
            <v>51966</v>
          </cell>
          <cell r="E169">
            <v>52519</v>
          </cell>
          <cell r="F169">
            <v>60078</v>
          </cell>
          <cell r="G169">
            <v>60078</v>
          </cell>
          <cell r="H169">
            <v>60078</v>
          </cell>
          <cell r="I169">
            <v>65250</v>
          </cell>
          <cell r="J169">
            <v>66640</v>
          </cell>
          <cell r="K169">
            <v>70076.600000000006</v>
          </cell>
        </row>
        <row r="171">
          <cell r="B171" t="str">
            <v>Patients Fees</v>
          </cell>
          <cell r="C171">
            <v>19304</v>
          </cell>
          <cell r="D171">
            <v>39406</v>
          </cell>
          <cell r="E171">
            <v>40210</v>
          </cell>
          <cell r="F171">
            <v>51843</v>
          </cell>
          <cell r="G171">
            <v>51843</v>
          </cell>
          <cell r="H171">
            <v>51843</v>
          </cell>
          <cell r="I171">
            <v>58157</v>
          </cell>
          <cell r="J171">
            <v>55688</v>
          </cell>
          <cell r="K171">
            <v>58577</v>
          </cell>
        </row>
        <row r="172">
          <cell r="B172" t="str">
            <v>Colleges</v>
          </cell>
          <cell r="C172">
            <v>5267</v>
          </cell>
          <cell r="D172">
            <v>1045</v>
          </cell>
          <cell r="E172">
            <v>1583</v>
          </cell>
          <cell r="F172">
            <v>500</v>
          </cell>
          <cell r="G172">
            <v>500</v>
          </cell>
          <cell r="H172">
            <v>500</v>
          </cell>
          <cell r="I172">
            <v>500</v>
          </cell>
          <cell r="J172">
            <v>500</v>
          </cell>
          <cell r="K172">
            <v>525</v>
          </cell>
        </row>
        <row r="173">
          <cell r="B173" t="str">
            <v>Itokolle Clinix</v>
          </cell>
          <cell r="C173">
            <v>6761</v>
          </cell>
          <cell r="D173">
            <v>3920</v>
          </cell>
          <cell r="E173">
            <v>4959</v>
          </cell>
          <cell r="F173">
            <v>5280</v>
          </cell>
          <cell r="G173">
            <v>5280</v>
          </cell>
          <cell r="H173">
            <v>5280</v>
          </cell>
          <cell r="I173">
            <v>4200</v>
          </cell>
          <cell r="J173">
            <v>5500</v>
          </cell>
          <cell r="K173">
            <v>5775</v>
          </cell>
        </row>
        <row r="174">
          <cell r="B174" t="str">
            <v>Other Revenue</v>
          </cell>
          <cell r="C174">
            <v>12416</v>
          </cell>
          <cell r="D174">
            <v>7595</v>
          </cell>
          <cell r="E174">
            <v>5767</v>
          </cell>
          <cell r="F174">
            <v>2455</v>
          </cell>
          <cell r="G174">
            <v>2455</v>
          </cell>
          <cell r="H174">
            <v>2455</v>
          </cell>
          <cell r="I174">
            <v>2393</v>
          </cell>
          <cell r="J174">
            <v>4952</v>
          </cell>
          <cell r="K174">
            <v>5199.6000000000004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12160</v>
          </cell>
          <cell r="D191">
            <v>4763</v>
          </cell>
          <cell r="E191">
            <v>0</v>
          </cell>
          <cell r="F191">
            <v>3500</v>
          </cell>
          <cell r="G191">
            <v>3500</v>
          </cell>
          <cell r="H191">
            <v>3500</v>
          </cell>
          <cell r="I191">
            <v>2000</v>
          </cell>
          <cell r="J191">
            <v>4312</v>
          </cell>
          <cell r="K191">
            <v>4423</v>
          </cell>
        </row>
        <row r="203">
          <cell r="B203" t="str">
            <v>Office of the MEC</v>
          </cell>
          <cell r="C203">
            <v>6010</v>
          </cell>
          <cell r="D203">
            <v>7200</v>
          </cell>
          <cell r="E203">
            <v>8099</v>
          </cell>
          <cell r="F203">
            <v>8554</v>
          </cell>
          <cell r="G203">
            <v>8554</v>
          </cell>
          <cell r="H203">
            <v>6547</v>
          </cell>
          <cell r="P203">
            <v>7981</v>
          </cell>
          <cell r="Y203">
            <v>9461.7009999999991</v>
          </cell>
          <cell r="AA203">
            <v>9602.9860499999995</v>
          </cell>
        </row>
        <row r="204">
          <cell r="B204" t="str">
            <v>Management</v>
          </cell>
          <cell r="C204">
            <v>269087</v>
          </cell>
          <cell r="D204">
            <v>230209</v>
          </cell>
          <cell r="E204">
            <v>248468</v>
          </cell>
          <cell r="F204">
            <v>246815</v>
          </cell>
          <cell r="G204">
            <v>249606</v>
          </cell>
          <cell r="H204">
            <v>266776</v>
          </cell>
          <cell r="P204">
            <v>278139</v>
          </cell>
          <cell r="Y204">
            <v>294167.86699999997</v>
          </cell>
          <cell r="AA204">
            <v>316379.76035</v>
          </cell>
        </row>
        <row r="205">
          <cell r="B205" t="str">
            <v>lll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 t="str">
            <v>jjjj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160124</v>
          </cell>
          <cell r="D225">
            <v>129930</v>
          </cell>
          <cell r="E225">
            <v>153242</v>
          </cell>
          <cell r="F225">
            <v>159669</v>
          </cell>
          <cell r="G225">
            <v>159869</v>
          </cell>
          <cell r="H225">
            <v>171721</v>
          </cell>
          <cell r="P225">
            <v>184620</v>
          </cell>
          <cell r="Y225">
            <v>187873.17399999997</v>
          </cell>
          <cell r="AA225">
            <v>208547.23269999999</v>
          </cell>
        </row>
        <row r="226">
          <cell r="C226">
            <v>139528</v>
          </cell>
          <cell r="D226">
            <v>112317</v>
          </cell>
          <cell r="E226">
            <v>132800</v>
          </cell>
          <cell r="F226">
            <v>140341</v>
          </cell>
          <cell r="G226">
            <v>140541</v>
          </cell>
          <cell r="H226">
            <v>152393</v>
          </cell>
          <cell r="P226">
            <v>164326</v>
          </cell>
          <cell r="Y226">
            <v>166503.59199999998</v>
          </cell>
          <cell r="AA226">
            <v>186109.1716</v>
          </cell>
        </row>
        <row r="227">
          <cell r="C227">
            <v>20596</v>
          </cell>
          <cell r="D227">
            <v>17613</v>
          </cell>
          <cell r="E227">
            <v>20442</v>
          </cell>
          <cell r="F227">
            <v>19328</v>
          </cell>
          <cell r="G227">
            <v>19328</v>
          </cell>
          <cell r="H227">
            <v>19328</v>
          </cell>
          <cell r="P227">
            <v>20294</v>
          </cell>
          <cell r="Y227">
            <v>21369.581999999999</v>
          </cell>
          <cell r="AA227">
            <v>22438.061099999999</v>
          </cell>
        </row>
        <row r="228">
          <cell r="C228">
            <v>106758</v>
          </cell>
          <cell r="D228">
            <v>99498</v>
          </cell>
          <cell r="E228">
            <v>80759</v>
          </cell>
          <cell r="F228">
            <v>66922</v>
          </cell>
          <cell r="G228">
            <v>82743</v>
          </cell>
          <cell r="H228">
            <v>82743</v>
          </cell>
          <cell r="P228">
            <v>82978</v>
          </cell>
          <cell r="Y228">
            <v>88905.085000000006</v>
          </cell>
          <cell r="AA228">
            <v>98081.786850000004</v>
          </cell>
        </row>
        <row r="229">
          <cell r="C229">
            <v>1806</v>
          </cell>
          <cell r="D229">
            <v>1675</v>
          </cell>
          <cell r="E229">
            <v>1189</v>
          </cell>
          <cell r="F229">
            <v>1727</v>
          </cell>
          <cell r="G229">
            <v>941</v>
          </cell>
          <cell r="H229">
            <v>644</v>
          </cell>
          <cell r="P229">
            <v>910</v>
          </cell>
          <cell r="Y229">
            <v>8.8999999999941792E-2</v>
          </cell>
          <cell r="AA229">
            <v>1.5434500000000071</v>
          </cell>
        </row>
        <row r="230">
          <cell r="C230">
            <v>4049</v>
          </cell>
          <cell r="D230">
            <v>4945</v>
          </cell>
          <cell r="E230">
            <v>3668</v>
          </cell>
          <cell r="F230">
            <v>3141</v>
          </cell>
          <cell r="G230">
            <v>3382</v>
          </cell>
          <cell r="H230">
            <v>3265</v>
          </cell>
          <cell r="P230">
            <v>3321</v>
          </cell>
          <cell r="Y230">
            <v>2079.1469999999995</v>
          </cell>
          <cell r="AA230">
            <v>2258.1043499999996</v>
          </cell>
        </row>
        <row r="231">
          <cell r="C231">
            <v>249</v>
          </cell>
          <cell r="D231">
            <v>1044</v>
          </cell>
          <cell r="E231">
            <v>5234</v>
          </cell>
          <cell r="F231">
            <v>1162</v>
          </cell>
          <cell r="G231">
            <v>1966</v>
          </cell>
          <cell r="H231">
            <v>1910</v>
          </cell>
          <cell r="P231">
            <v>2200</v>
          </cell>
          <cell r="Y231">
            <v>863.65999999999985</v>
          </cell>
          <cell r="AA231">
            <v>1026.893</v>
          </cell>
        </row>
        <row r="232">
          <cell r="C232">
            <v>0</v>
          </cell>
          <cell r="D232">
            <v>15957</v>
          </cell>
          <cell r="E232">
            <v>9250</v>
          </cell>
          <cell r="F232">
            <v>5987</v>
          </cell>
          <cell r="G232">
            <v>11095</v>
          </cell>
          <cell r="H232">
            <v>10957</v>
          </cell>
          <cell r="P232">
            <v>9536</v>
          </cell>
          <cell r="Y232">
            <v>11147.407999999999</v>
          </cell>
          <cell r="AA232">
            <v>12254.778399999999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2653</v>
          </cell>
          <cell r="D234">
            <v>2546</v>
          </cell>
          <cell r="E234">
            <v>2885</v>
          </cell>
          <cell r="F234">
            <v>1987</v>
          </cell>
          <cell r="G234">
            <v>2219</v>
          </cell>
          <cell r="H234">
            <v>2090</v>
          </cell>
          <cell r="P234">
            <v>749</v>
          </cell>
          <cell r="Y234">
            <v>892.57699999999977</v>
          </cell>
          <cell r="AA234">
            <v>868.06849999999986</v>
          </cell>
        </row>
        <row r="235">
          <cell r="C235">
            <v>5691</v>
          </cell>
          <cell r="D235">
            <v>5652</v>
          </cell>
          <cell r="E235">
            <v>3912</v>
          </cell>
          <cell r="F235">
            <v>4414</v>
          </cell>
          <cell r="G235">
            <v>4103</v>
          </cell>
          <cell r="H235">
            <v>4211</v>
          </cell>
          <cell r="P235">
            <v>3614</v>
          </cell>
          <cell r="Y235">
            <v>4858.6549999999997</v>
          </cell>
          <cell r="AA235">
            <v>5061.4691000000003</v>
          </cell>
        </row>
        <row r="236">
          <cell r="C236">
            <v>190</v>
          </cell>
          <cell r="D236">
            <v>0</v>
          </cell>
          <cell r="E236">
            <v>118</v>
          </cell>
          <cell r="F236">
            <v>254</v>
          </cell>
          <cell r="G236">
            <v>94</v>
          </cell>
          <cell r="H236">
            <v>0</v>
          </cell>
          <cell r="P236">
            <v>0</v>
          </cell>
          <cell r="Y236">
            <v>9.7999999999956344E-2</v>
          </cell>
          <cell r="AA236">
            <v>0</v>
          </cell>
        </row>
        <row r="237">
          <cell r="C237">
            <v>591</v>
          </cell>
          <cell r="D237">
            <v>943</v>
          </cell>
          <cell r="E237">
            <v>1666</v>
          </cell>
          <cell r="F237">
            <v>761</v>
          </cell>
          <cell r="G237">
            <v>190</v>
          </cell>
          <cell r="H237">
            <v>161</v>
          </cell>
          <cell r="P237">
            <v>3358</v>
          </cell>
          <cell r="Y237">
            <v>200.29399999999998</v>
          </cell>
          <cell r="AA237">
            <v>210</v>
          </cell>
        </row>
        <row r="238">
          <cell r="C238">
            <v>3093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15961</v>
          </cell>
          <cell r="D241">
            <v>8832</v>
          </cell>
          <cell r="E241">
            <v>4527</v>
          </cell>
          <cell r="F241">
            <v>2046</v>
          </cell>
          <cell r="G241">
            <v>7011</v>
          </cell>
          <cell r="H241">
            <v>6774</v>
          </cell>
          <cell r="P241">
            <v>3775</v>
          </cell>
          <cell r="Y241">
            <v>3900.0749999999998</v>
          </cell>
          <cell r="AA241">
            <v>4150</v>
          </cell>
        </row>
        <row r="242">
          <cell r="C242">
            <v>1105</v>
          </cell>
          <cell r="D242">
            <v>802</v>
          </cell>
          <cell r="E242">
            <v>511</v>
          </cell>
          <cell r="F242">
            <v>7837</v>
          </cell>
          <cell r="G242">
            <v>2215</v>
          </cell>
          <cell r="H242">
            <v>2171</v>
          </cell>
          <cell r="P242">
            <v>380</v>
          </cell>
          <cell r="Y242">
            <v>932.63999999999942</v>
          </cell>
          <cell r="AA242">
            <v>534.27515000000005</v>
          </cell>
        </row>
        <row r="243">
          <cell r="C243">
            <v>182</v>
          </cell>
          <cell r="D243">
            <v>315</v>
          </cell>
          <cell r="E243">
            <v>90</v>
          </cell>
          <cell r="F243">
            <v>1</v>
          </cell>
          <cell r="G243">
            <v>1</v>
          </cell>
          <cell r="H243">
            <v>0</v>
          </cell>
          <cell r="P243">
            <v>0</v>
          </cell>
          <cell r="Y243">
            <v>1.0529999999999999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3</v>
          </cell>
          <cell r="D245">
            <v>7</v>
          </cell>
          <cell r="E245">
            <v>4166</v>
          </cell>
          <cell r="F245">
            <v>6002</v>
          </cell>
          <cell r="G245">
            <v>6047</v>
          </cell>
          <cell r="H245">
            <v>8054</v>
          </cell>
          <cell r="P245">
            <v>7702</v>
          </cell>
          <cell r="Y245">
            <v>8399.6059999999998</v>
          </cell>
          <cell r="AA245">
            <v>9496.1362999999983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485</v>
          </cell>
          <cell r="F247">
            <v>0</v>
          </cell>
          <cell r="G247">
            <v>517</v>
          </cell>
          <cell r="H247">
            <v>455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222</v>
          </cell>
          <cell r="D249">
            <v>248</v>
          </cell>
          <cell r="E249">
            <v>0</v>
          </cell>
          <cell r="F249">
            <v>222</v>
          </cell>
          <cell r="G249">
            <v>0</v>
          </cell>
          <cell r="H249">
            <v>0</v>
          </cell>
          <cell r="P249">
            <v>10</v>
          </cell>
          <cell r="Y249">
            <v>245.34899999999999</v>
          </cell>
          <cell r="AA249">
            <v>259.61644999999999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1</v>
          </cell>
          <cell r="G250">
            <v>0</v>
          </cell>
          <cell r="H250">
            <v>0</v>
          </cell>
          <cell r="P250">
            <v>1</v>
          </cell>
          <cell r="Y250">
            <v>1.0529999999999999</v>
          </cell>
          <cell r="AA250">
            <v>1.10565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60</v>
          </cell>
          <cell r="D252">
            <v>39</v>
          </cell>
          <cell r="E252">
            <v>208</v>
          </cell>
          <cell r="F252">
            <v>110</v>
          </cell>
          <cell r="G252">
            <v>803</v>
          </cell>
          <cell r="H252">
            <v>685</v>
          </cell>
          <cell r="P252">
            <v>115</v>
          </cell>
          <cell r="Y252">
            <v>121.095</v>
          </cell>
          <cell r="AA252">
            <v>127.14975</v>
          </cell>
        </row>
        <row r="253">
          <cell r="C253">
            <v>5</v>
          </cell>
          <cell r="D253">
            <v>0</v>
          </cell>
          <cell r="E253">
            <v>0</v>
          </cell>
          <cell r="F253">
            <v>5</v>
          </cell>
          <cell r="G253">
            <v>0</v>
          </cell>
          <cell r="H253">
            <v>0</v>
          </cell>
          <cell r="P253">
            <v>0</v>
          </cell>
          <cell r="Y253">
            <v>5.2649999999999997</v>
          </cell>
          <cell r="AA253">
            <v>5.5282499999999999</v>
          </cell>
        </row>
        <row r="254">
          <cell r="C254">
            <v>0</v>
          </cell>
          <cell r="D254">
            <v>1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500</v>
          </cell>
          <cell r="D257">
            <v>309</v>
          </cell>
          <cell r="E257">
            <v>2186</v>
          </cell>
          <cell r="F257">
            <v>356</v>
          </cell>
          <cell r="G257">
            <v>482</v>
          </cell>
          <cell r="H257">
            <v>304</v>
          </cell>
          <cell r="P257">
            <v>499</v>
          </cell>
          <cell r="Y257">
            <v>395.92799999999994</v>
          </cell>
          <cell r="AA257">
            <v>404.66789999999997</v>
          </cell>
        </row>
        <row r="258">
          <cell r="C258">
            <v>4071</v>
          </cell>
          <cell r="D258">
            <v>5228</v>
          </cell>
          <cell r="E258">
            <v>3536</v>
          </cell>
          <cell r="F258">
            <v>3083</v>
          </cell>
          <cell r="G258">
            <v>3021</v>
          </cell>
          <cell r="H258">
            <v>2643</v>
          </cell>
          <cell r="P258">
            <v>2336</v>
          </cell>
          <cell r="Y258">
            <v>3618.808</v>
          </cell>
          <cell r="AA258">
            <v>3890.3999999999996</v>
          </cell>
        </row>
        <row r="259">
          <cell r="C259">
            <v>26677</v>
          </cell>
          <cell r="D259">
            <v>25160</v>
          </cell>
          <cell r="E259">
            <v>14816</v>
          </cell>
          <cell r="F259">
            <v>7518</v>
          </cell>
          <cell r="G259">
            <v>12245</v>
          </cell>
          <cell r="H259">
            <v>17053</v>
          </cell>
          <cell r="P259">
            <v>17997</v>
          </cell>
          <cell r="Y259">
            <v>8379.7709999999988</v>
          </cell>
          <cell r="AA259">
            <v>9948.7595500000007</v>
          </cell>
        </row>
        <row r="260">
          <cell r="C260">
            <v>10352</v>
          </cell>
          <cell r="D260">
            <v>4535</v>
          </cell>
          <cell r="E260">
            <v>4474</v>
          </cell>
          <cell r="F260">
            <v>4882</v>
          </cell>
          <cell r="G260">
            <v>7947</v>
          </cell>
          <cell r="H260">
            <v>7947</v>
          </cell>
          <cell r="P260">
            <v>7661</v>
          </cell>
          <cell r="Y260">
            <v>22287.431</v>
          </cell>
          <cell r="AA260">
            <v>24346.379950000002</v>
          </cell>
        </row>
        <row r="261">
          <cell r="C261">
            <v>34</v>
          </cell>
          <cell r="D261">
            <v>120</v>
          </cell>
          <cell r="E261">
            <v>265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23398</v>
          </cell>
          <cell r="D262">
            <v>17058</v>
          </cell>
          <cell r="E262">
            <v>15608</v>
          </cell>
          <cell r="F262">
            <v>12134</v>
          </cell>
          <cell r="G262">
            <v>16096</v>
          </cell>
          <cell r="H262">
            <v>11321</v>
          </cell>
          <cell r="P262">
            <v>18103</v>
          </cell>
          <cell r="Y262">
            <v>17719.670999999998</v>
          </cell>
          <cell r="AA262">
            <v>20163.204550000002</v>
          </cell>
        </row>
        <row r="263">
          <cell r="C263">
            <v>1140</v>
          </cell>
          <cell r="D263">
            <v>26</v>
          </cell>
          <cell r="E263">
            <v>70</v>
          </cell>
          <cell r="F263">
            <v>258</v>
          </cell>
          <cell r="G263">
            <v>2</v>
          </cell>
          <cell r="H263">
            <v>0</v>
          </cell>
          <cell r="P263">
            <v>0</v>
          </cell>
          <cell r="Y263">
            <v>-0.49900000000002365</v>
          </cell>
          <cell r="AA263">
            <v>0</v>
          </cell>
        </row>
        <row r="264">
          <cell r="C264">
            <v>3565</v>
          </cell>
          <cell r="D264">
            <v>3331</v>
          </cell>
          <cell r="E264">
            <v>821</v>
          </cell>
          <cell r="F264">
            <v>2212</v>
          </cell>
          <cell r="G264">
            <v>925</v>
          </cell>
          <cell r="H264">
            <v>847</v>
          </cell>
          <cell r="P264">
            <v>600</v>
          </cell>
          <cell r="Y264">
            <v>1945.0659999999998</v>
          </cell>
          <cell r="AA264">
            <v>2117.3193000000001</v>
          </cell>
        </row>
        <row r="265">
          <cell r="C265">
            <v>1115</v>
          </cell>
          <cell r="D265">
            <v>645</v>
          </cell>
          <cell r="E265">
            <v>739</v>
          </cell>
          <cell r="F265">
            <v>757</v>
          </cell>
          <cell r="G265">
            <v>518</v>
          </cell>
          <cell r="H265">
            <v>520</v>
          </cell>
          <cell r="P265">
            <v>42</v>
          </cell>
          <cell r="Y265">
            <v>838.18799999999999</v>
          </cell>
          <cell r="AA265">
            <v>880.09739999999999</v>
          </cell>
        </row>
        <row r="266">
          <cell r="C266">
            <v>46</v>
          </cell>
          <cell r="D266">
            <v>80</v>
          </cell>
          <cell r="E266">
            <v>335</v>
          </cell>
          <cell r="F266">
            <v>65</v>
          </cell>
          <cell r="G266">
            <v>923</v>
          </cell>
          <cell r="H266">
            <v>731</v>
          </cell>
          <cell r="P266">
            <v>69</v>
          </cell>
          <cell r="Y266">
            <v>72.656999999999996</v>
          </cell>
          <cell r="AA266">
            <v>76.289850000000001</v>
          </cell>
        </row>
        <row r="267">
          <cell r="C267">
            <v>54</v>
          </cell>
          <cell r="D267">
            <v>29</v>
          </cell>
          <cell r="E267">
            <v>0</v>
          </cell>
          <cell r="F267">
            <v>0</v>
          </cell>
          <cell r="G267">
            <v>110</v>
          </cell>
          <cell r="H267">
            <v>94</v>
          </cell>
          <cell r="P267">
            <v>10</v>
          </cell>
          <cell r="Y267">
            <v>0</v>
          </cell>
          <cell r="AA267">
            <v>0</v>
          </cell>
        </row>
        <row r="268">
          <cell r="C268">
            <v>54</v>
          </cell>
          <cell r="D268">
            <v>29</v>
          </cell>
          <cell r="E268">
            <v>0</v>
          </cell>
          <cell r="F268">
            <v>0</v>
          </cell>
          <cell r="G268">
            <v>110</v>
          </cell>
          <cell r="H268">
            <v>94</v>
          </cell>
          <cell r="P268">
            <v>10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5166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5166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311</v>
          </cell>
          <cell r="D291">
            <v>5596</v>
          </cell>
          <cell r="E291">
            <v>10974</v>
          </cell>
          <cell r="F291">
            <v>10202</v>
          </cell>
          <cell r="G291">
            <v>10402</v>
          </cell>
          <cell r="H291">
            <v>13729</v>
          </cell>
          <cell r="P291">
            <v>14512</v>
          </cell>
          <cell r="Y291">
            <v>13069.135999999999</v>
          </cell>
          <cell r="AA291">
            <v>13723.5928</v>
          </cell>
        </row>
        <row r="292">
          <cell r="C292">
            <v>311</v>
          </cell>
          <cell r="D292">
            <v>5596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10974</v>
          </cell>
          <cell r="F293">
            <v>10202</v>
          </cell>
          <cell r="G293">
            <v>10402</v>
          </cell>
          <cell r="H293">
            <v>13729</v>
          </cell>
          <cell r="P293">
            <v>14512</v>
          </cell>
          <cell r="Y293">
            <v>13069.135999999999</v>
          </cell>
          <cell r="AA293">
            <v>13723.5928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2684</v>
          </cell>
          <cell r="D298">
            <v>2356</v>
          </cell>
          <cell r="E298">
            <v>11592</v>
          </cell>
          <cell r="F298">
            <v>18576</v>
          </cell>
          <cell r="G298">
            <v>5036</v>
          </cell>
          <cell r="H298">
            <v>5036</v>
          </cell>
          <cell r="P298">
            <v>4000</v>
          </cell>
          <cell r="Y298">
            <v>13782.172999999999</v>
          </cell>
          <cell r="AA298">
            <v>5630.0994499999997</v>
          </cell>
        </row>
        <row r="299">
          <cell r="C299">
            <v>556</v>
          </cell>
          <cell r="D299">
            <v>412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2128</v>
          </cell>
          <cell r="D300">
            <v>1944</v>
          </cell>
          <cell r="E300">
            <v>11592</v>
          </cell>
          <cell r="F300">
            <v>18576</v>
          </cell>
          <cell r="G300">
            <v>5036</v>
          </cell>
          <cell r="H300">
            <v>5036</v>
          </cell>
          <cell r="P300">
            <v>4000</v>
          </cell>
          <cell r="Y300">
            <v>13782.172999999999</v>
          </cell>
          <cell r="AA300">
            <v>5630.0994499999997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District Management</v>
          </cell>
          <cell r="C353">
            <v>221260</v>
          </cell>
          <cell r="D353">
            <v>345518</v>
          </cell>
          <cell r="E353">
            <v>386744</v>
          </cell>
          <cell r="F353">
            <v>387554</v>
          </cell>
          <cell r="G353">
            <v>387554</v>
          </cell>
          <cell r="H353">
            <v>404949</v>
          </cell>
          <cell r="P353">
            <v>400675</v>
          </cell>
          <cell r="Y353">
            <v>432495.027</v>
          </cell>
          <cell r="AA353">
            <v>454120.22834999999</v>
          </cell>
        </row>
        <row r="354">
          <cell r="B354" t="str">
            <v>Community Based Services</v>
          </cell>
          <cell r="C354">
            <v>13846</v>
          </cell>
          <cell r="D354">
            <v>5369</v>
          </cell>
          <cell r="E354">
            <v>19430</v>
          </cell>
          <cell r="F354">
            <v>16162</v>
          </cell>
          <cell r="G354">
            <v>16162</v>
          </cell>
          <cell r="H354">
            <v>11998</v>
          </cell>
          <cell r="P354">
            <v>16500</v>
          </cell>
          <cell r="Y354">
            <v>13120.226999999999</v>
          </cell>
          <cell r="AA354">
            <v>14212.638350000001</v>
          </cell>
        </row>
        <row r="355">
          <cell r="B355" t="str">
            <v>Community Health Centres</v>
          </cell>
          <cell r="C355">
            <v>594146</v>
          </cell>
          <cell r="D355">
            <v>674530</v>
          </cell>
          <cell r="E355">
            <v>750406</v>
          </cell>
          <cell r="F355">
            <v>780869</v>
          </cell>
          <cell r="G355">
            <v>780219</v>
          </cell>
          <cell r="H355">
            <v>835786</v>
          </cell>
          <cell r="P355">
            <v>900300</v>
          </cell>
          <cell r="Y355">
            <v>878204.429</v>
          </cell>
          <cell r="AA355">
            <v>946638.80044999998</v>
          </cell>
        </row>
        <row r="356">
          <cell r="B356" t="str">
            <v>Other Community Services</v>
          </cell>
          <cell r="C356">
            <v>142311</v>
          </cell>
          <cell r="D356">
            <v>133284</v>
          </cell>
          <cell r="E356">
            <v>161618</v>
          </cell>
          <cell r="F356">
            <v>131920</v>
          </cell>
          <cell r="G356">
            <v>155920</v>
          </cell>
          <cell r="H356">
            <v>181387</v>
          </cell>
          <cell r="P356">
            <v>169397</v>
          </cell>
          <cell r="Y356">
            <v>189518.073</v>
          </cell>
          <cell r="AA356">
            <v>197907.57665</v>
          </cell>
        </row>
        <row r="357">
          <cell r="B357" t="str">
            <v>HIV/ AIDS</v>
          </cell>
          <cell r="C357">
            <v>611219</v>
          </cell>
          <cell r="D357">
            <v>730849</v>
          </cell>
          <cell r="E357">
            <v>911094</v>
          </cell>
          <cell r="F357">
            <v>953713</v>
          </cell>
          <cell r="G357">
            <v>953713</v>
          </cell>
          <cell r="H357">
            <v>953714</v>
          </cell>
          <cell r="P357">
            <v>1027316</v>
          </cell>
          <cell r="Y357">
            <v>1146741.9109999998</v>
          </cell>
          <cell r="AA357">
            <v>1286043</v>
          </cell>
        </row>
        <row r="358">
          <cell r="B358" t="str">
            <v>Nutrition</v>
          </cell>
          <cell r="C358">
            <v>9431</v>
          </cell>
          <cell r="D358">
            <v>11773</v>
          </cell>
          <cell r="E358">
            <v>9062</v>
          </cell>
          <cell r="F358">
            <v>10543</v>
          </cell>
          <cell r="G358">
            <v>10543</v>
          </cell>
          <cell r="H358">
            <v>9690</v>
          </cell>
          <cell r="P358">
            <v>6176</v>
          </cell>
          <cell r="Y358">
            <v>6748.6409999999996</v>
          </cell>
          <cell r="AA358">
            <v>7185.8730500000001</v>
          </cell>
        </row>
        <row r="359">
          <cell r="B359" t="str">
            <v>Community Health Clinics</v>
          </cell>
          <cell r="C359">
            <v>652321</v>
          </cell>
          <cell r="D359">
            <v>740494</v>
          </cell>
          <cell r="E359">
            <v>824300</v>
          </cell>
          <cell r="F359">
            <v>867643</v>
          </cell>
          <cell r="G359">
            <v>867462</v>
          </cell>
          <cell r="H359">
            <v>881154</v>
          </cell>
          <cell r="P359">
            <v>895548</v>
          </cell>
          <cell r="Y359">
            <v>967056.1939999999</v>
          </cell>
          <cell r="AA359">
            <v>1023308.2537</v>
          </cell>
        </row>
        <row r="360">
          <cell r="B360" t="str">
            <v>Coroner Services</v>
          </cell>
          <cell r="C360">
            <v>28018</v>
          </cell>
          <cell r="D360">
            <v>26302</v>
          </cell>
          <cell r="E360">
            <v>41144</v>
          </cell>
          <cell r="F360">
            <v>44678</v>
          </cell>
          <cell r="G360">
            <v>44678</v>
          </cell>
          <cell r="H360">
            <v>37754</v>
          </cell>
          <cell r="P360">
            <v>37966</v>
          </cell>
          <cell r="Y360">
            <v>41561.197999999997</v>
          </cell>
          <cell r="AA360">
            <v>42639.257899999997</v>
          </cell>
        </row>
        <row r="361">
          <cell r="B361" t="str">
            <v>District Hospitals</v>
          </cell>
          <cell r="C361">
            <v>959391</v>
          </cell>
          <cell r="D361">
            <v>973221</v>
          </cell>
          <cell r="E361">
            <v>1063385</v>
          </cell>
          <cell r="F361">
            <v>1102522</v>
          </cell>
          <cell r="G361">
            <v>1108353</v>
          </cell>
          <cell r="H361">
            <v>1158619</v>
          </cell>
          <cell r="P361">
            <v>1216521</v>
          </cell>
          <cell r="Y361">
            <v>1276971.6609999998</v>
          </cell>
          <cell r="AA361">
            <v>1381439.2440500001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2105330</v>
          </cell>
          <cell r="D375">
            <v>2257359</v>
          </cell>
          <cell r="E375">
            <v>2758982</v>
          </cell>
          <cell r="F375">
            <v>2950564</v>
          </cell>
          <cell r="G375">
            <v>2974564</v>
          </cell>
          <cell r="H375">
            <v>3113188</v>
          </cell>
          <cell r="P375">
            <v>3490786</v>
          </cell>
          <cell r="Y375">
            <v>3562689.2109999997</v>
          </cell>
          <cell r="AA375">
            <v>3837271.0715500005</v>
          </cell>
        </row>
        <row r="376">
          <cell r="C376">
            <v>1824552</v>
          </cell>
          <cell r="D376">
            <v>1952616</v>
          </cell>
          <cell r="E376">
            <v>2421069</v>
          </cell>
          <cell r="F376">
            <v>2590058</v>
          </cell>
          <cell r="G376">
            <v>2614058</v>
          </cell>
          <cell r="H376">
            <v>2752682</v>
          </cell>
          <cell r="P376">
            <v>3112942</v>
          </cell>
          <cell r="Y376">
            <v>3164737.1739999996</v>
          </cell>
          <cell r="AA376">
            <v>3409845.4827000005</v>
          </cell>
        </row>
        <row r="377">
          <cell r="C377">
            <v>280778</v>
          </cell>
          <cell r="D377">
            <v>304743</v>
          </cell>
          <cell r="E377">
            <v>337913</v>
          </cell>
          <cell r="F377">
            <v>360506</v>
          </cell>
          <cell r="G377">
            <v>360506</v>
          </cell>
          <cell r="H377">
            <v>360506</v>
          </cell>
          <cell r="P377">
            <v>377844</v>
          </cell>
          <cell r="Y377">
            <v>397952.03700000001</v>
          </cell>
          <cell r="AA377">
            <v>427425.58884999994</v>
          </cell>
        </row>
        <row r="378">
          <cell r="C378">
            <v>938684</v>
          </cell>
          <cell r="D378">
            <v>1208803</v>
          </cell>
          <cell r="E378">
            <v>1361367</v>
          </cell>
          <cell r="F378">
            <v>1303783</v>
          </cell>
          <cell r="G378">
            <v>1311733</v>
          </cell>
          <cell r="H378">
            <v>1314546</v>
          </cell>
          <cell r="P378">
            <v>1140076</v>
          </cell>
          <cell r="Y378">
            <v>1343865.111</v>
          </cell>
          <cell r="AA378">
            <v>1465617.5015500004</v>
          </cell>
        </row>
        <row r="379">
          <cell r="C379">
            <v>832</v>
          </cell>
          <cell r="D379">
            <v>1817</v>
          </cell>
          <cell r="E379">
            <v>1584</v>
          </cell>
          <cell r="F379">
            <v>1354</v>
          </cell>
          <cell r="G379">
            <v>6584</v>
          </cell>
          <cell r="H379">
            <v>1487</v>
          </cell>
          <cell r="P379">
            <v>952</v>
          </cell>
          <cell r="Y379">
            <v>924.95600000000013</v>
          </cell>
          <cell r="AA379">
            <v>986.92744999999991</v>
          </cell>
        </row>
        <row r="380">
          <cell r="C380">
            <v>2088</v>
          </cell>
          <cell r="D380">
            <v>12686</v>
          </cell>
          <cell r="E380">
            <v>21317</v>
          </cell>
          <cell r="F380">
            <v>1091</v>
          </cell>
          <cell r="G380">
            <v>8702</v>
          </cell>
          <cell r="H380">
            <v>8270</v>
          </cell>
          <cell r="P380">
            <v>805</v>
          </cell>
          <cell r="Y380">
            <v>899.43599999999969</v>
          </cell>
          <cell r="AA380">
            <v>950.02074999999979</v>
          </cell>
        </row>
        <row r="381">
          <cell r="C381">
            <v>4910</v>
          </cell>
          <cell r="D381">
            <v>8484</v>
          </cell>
          <cell r="E381">
            <v>10659</v>
          </cell>
          <cell r="F381">
            <v>13931</v>
          </cell>
          <cell r="G381">
            <v>16175</v>
          </cell>
          <cell r="H381">
            <v>13044</v>
          </cell>
          <cell r="P381">
            <v>6511</v>
          </cell>
          <cell r="Y381">
            <v>7120.0370000000003</v>
          </cell>
          <cell r="AA381">
            <v>8011.9888499999997</v>
          </cell>
        </row>
        <row r="382">
          <cell r="C382">
            <v>0</v>
          </cell>
          <cell r="D382">
            <v>6274</v>
          </cell>
          <cell r="E382">
            <v>3036</v>
          </cell>
          <cell r="F382">
            <v>6433</v>
          </cell>
          <cell r="G382">
            <v>3574</v>
          </cell>
          <cell r="H382">
            <v>3224</v>
          </cell>
          <cell r="P382">
            <v>3626</v>
          </cell>
          <cell r="Y382">
            <v>3520.7429999999995</v>
          </cell>
          <cell r="AA382">
            <v>4829.7571499999995</v>
          </cell>
        </row>
        <row r="383">
          <cell r="C383">
            <v>0</v>
          </cell>
          <cell r="D383">
            <v>0</v>
          </cell>
          <cell r="E383">
            <v>4564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3681</v>
          </cell>
          <cell r="D384">
            <v>8958</v>
          </cell>
          <cell r="E384">
            <v>13639</v>
          </cell>
          <cell r="F384">
            <v>4404</v>
          </cell>
          <cell r="G384">
            <v>13139</v>
          </cell>
          <cell r="H384">
            <v>12845</v>
          </cell>
          <cell r="P384">
            <v>2380</v>
          </cell>
          <cell r="Y384">
            <v>2386.616</v>
          </cell>
          <cell r="AA384">
            <v>2774.5903499999999</v>
          </cell>
        </row>
        <row r="385">
          <cell r="C385">
            <v>15774</v>
          </cell>
          <cell r="D385">
            <v>18960</v>
          </cell>
          <cell r="E385">
            <v>22639</v>
          </cell>
          <cell r="F385">
            <v>24481</v>
          </cell>
          <cell r="G385">
            <v>19934</v>
          </cell>
          <cell r="H385">
            <v>22116</v>
          </cell>
          <cell r="P385">
            <v>13153</v>
          </cell>
          <cell r="Y385">
            <v>13103.182999999997</v>
          </cell>
          <cell r="AA385">
            <v>16166.405199999999</v>
          </cell>
        </row>
        <row r="386">
          <cell r="C386">
            <v>59</v>
          </cell>
          <cell r="D386">
            <v>72</v>
          </cell>
          <cell r="E386">
            <v>48</v>
          </cell>
          <cell r="F386">
            <v>6342</v>
          </cell>
          <cell r="G386">
            <v>3804</v>
          </cell>
          <cell r="H386">
            <v>432</v>
          </cell>
          <cell r="P386">
            <v>1545</v>
          </cell>
          <cell r="Y386">
            <v>1209.6939999999995</v>
          </cell>
          <cell r="AA386">
            <v>1870.9787000000003</v>
          </cell>
        </row>
        <row r="387">
          <cell r="C387">
            <v>3661</v>
          </cell>
          <cell r="D387">
            <v>6298</v>
          </cell>
          <cell r="E387">
            <v>3777</v>
          </cell>
          <cell r="F387">
            <v>2950</v>
          </cell>
          <cell r="G387">
            <v>6850</v>
          </cell>
          <cell r="H387">
            <v>5137</v>
          </cell>
          <cell r="P387">
            <v>2147</v>
          </cell>
          <cell r="Y387">
            <v>1714.9569999999999</v>
          </cell>
          <cell r="AA387">
            <v>2290.3418000000001</v>
          </cell>
        </row>
        <row r="388">
          <cell r="C388">
            <v>15149</v>
          </cell>
          <cell r="D388">
            <v>103920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158241</v>
          </cell>
          <cell r="D389">
            <v>60168</v>
          </cell>
          <cell r="E389">
            <v>173814</v>
          </cell>
          <cell r="F389">
            <v>194381</v>
          </cell>
          <cell r="G389">
            <v>183839</v>
          </cell>
          <cell r="H389">
            <v>192327</v>
          </cell>
          <cell r="P389">
            <v>162744</v>
          </cell>
          <cell r="Y389">
            <v>222615.19799999997</v>
          </cell>
          <cell r="AA389">
            <v>251596.81685</v>
          </cell>
        </row>
        <row r="390">
          <cell r="C390">
            <v>0</v>
          </cell>
          <cell r="D390">
            <v>0</v>
          </cell>
          <cell r="E390">
            <v>409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950</v>
          </cell>
          <cell r="F391">
            <v>1000</v>
          </cell>
          <cell r="G391">
            <v>545</v>
          </cell>
          <cell r="H391">
            <v>536</v>
          </cell>
          <cell r="P391">
            <v>500</v>
          </cell>
          <cell r="Y391">
            <v>526.5</v>
          </cell>
          <cell r="AA391">
            <v>552.82500000000005</v>
          </cell>
        </row>
        <row r="392">
          <cell r="C392">
            <v>25124</v>
          </cell>
          <cell r="D392">
            <v>19200</v>
          </cell>
          <cell r="E392">
            <v>18983</v>
          </cell>
          <cell r="F392">
            <v>44064</v>
          </cell>
          <cell r="G392">
            <v>19260</v>
          </cell>
          <cell r="H392">
            <v>17623</v>
          </cell>
          <cell r="P392">
            <v>17481</v>
          </cell>
          <cell r="Y392">
            <v>19211.472999999998</v>
          </cell>
          <cell r="AA392">
            <v>21620.474099999999</v>
          </cell>
        </row>
        <row r="393">
          <cell r="C393">
            <v>41400</v>
          </cell>
          <cell r="D393">
            <v>38425</v>
          </cell>
          <cell r="E393">
            <v>53567</v>
          </cell>
          <cell r="F393">
            <v>68687</v>
          </cell>
          <cell r="G393">
            <v>58804</v>
          </cell>
          <cell r="H393">
            <v>70069</v>
          </cell>
          <cell r="P393">
            <v>72487</v>
          </cell>
          <cell r="Y393">
            <v>90751.422999999995</v>
          </cell>
          <cell r="AA393">
            <v>87099.644150000007</v>
          </cell>
        </row>
        <row r="394">
          <cell r="C394">
            <v>12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103</v>
          </cell>
          <cell r="D395">
            <v>190</v>
          </cell>
          <cell r="E395">
            <v>26631</v>
          </cell>
          <cell r="F395">
            <v>28716</v>
          </cell>
          <cell r="G395">
            <v>25102</v>
          </cell>
          <cell r="H395">
            <v>25099</v>
          </cell>
          <cell r="P395">
            <v>20579</v>
          </cell>
          <cell r="Y395">
            <v>30599.940999999999</v>
          </cell>
          <cell r="AA395">
            <v>36784.98805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5685</v>
          </cell>
          <cell r="F397">
            <v>4372</v>
          </cell>
          <cell r="G397">
            <v>5703</v>
          </cell>
          <cell r="H397">
            <v>2288</v>
          </cell>
          <cell r="P397">
            <v>2862</v>
          </cell>
          <cell r="Y397">
            <v>2750</v>
          </cell>
          <cell r="AA397">
            <v>6550</v>
          </cell>
        </row>
        <row r="398">
          <cell r="C398">
            <v>0</v>
          </cell>
          <cell r="D398">
            <v>0</v>
          </cell>
          <cell r="E398">
            <v>72</v>
          </cell>
          <cell r="F398">
            <v>101</v>
          </cell>
          <cell r="G398">
            <v>141</v>
          </cell>
          <cell r="H398">
            <v>159</v>
          </cell>
          <cell r="P398">
            <v>84</v>
          </cell>
          <cell r="Y398">
            <v>40</v>
          </cell>
          <cell r="AA398">
            <v>50</v>
          </cell>
        </row>
        <row r="399">
          <cell r="C399">
            <v>20200</v>
          </cell>
          <cell r="D399">
            <v>14800</v>
          </cell>
          <cell r="E399">
            <v>3904</v>
          </cell>
          <cell r="F399">
            <v>13835</v>
          </cell>
          <cell r="G399">
            <v>5593</v>
          </cell>
          <cell r="H399">
            <v>5119</v>
          </cell>
          <cell r="P399">
            <v>11451</v>
          </cell>
          <cell r="Y399">
            <v>9144.5499999999993</v>
          </cell>
          <cell r="AA399">
            <v>12138.327149999999</v>
          </cell>
        </row>
        <row r="400">
          <cell r="C400">
            <v>8947</v>
          </cell>
          <cell r="D400">
            <v>8388</v>
          </cell>
          <cell r="E400">
            <v>7771</v>
          </cell>
          <cell r="F400">
            <v>8542</v>
          </cell>
          <cell r="G400">
            <v>9421</v>
          </cell>
          <cell r="H400">
            <v>9388</v>
          </cell>
          <cell r="P400">
            <v>3829</v>
          </cell>
          <cell r="Y400">
            <v>4420.6810000000005</v>
          </cell>
          <cell r="AA400">
            <v>7300.1127500000002</v>
          </cell>
        </row>
        <row r="401">
          <cell r="C401">
            <v>0</v>
          </cell>
          <cell r="D401">
            <v>0</v>
          </cell>
          <cell r="E401">
            <v>1027</v>
          </cell>
          <cell r="F401">
            <v>0</v>
          </cell>
          <cell r="G401">
            <v>8</v>
          </cell>
          <cell r="H401">
            <v>0</v>
          </cell>
          <cell r="P401">
            <v>0</v>
          </cell>
          <cell r="Y401">
            <v>-0.64400000000000546</v>
          </cell>
          <cell r="AA401">
            <v>0</v>
          </cell>
        </row>
        <row r="402">
          <cell r="C402">
            <v>4345</v>
          </cell>
          <cell r="D402">
            <v>5253</v>
          </cell>
          <cell r="E402">
            <v>46351</v>
          </cell>
          <cell r="F402">
            <v>7521</v>
          </cell>
          <cell r="G402">
            <v>5693</v>
          </cell>
          <cell r="H402">
            <v>5347</v>
          </cell>
          <cell r="P402">
            <v>6198</v>
          </cell>
          <cell r="Y402">
            <v>5241.9939999999988</v>
          </cell>
          <cell r="AA402">
            <v>7179.0937000000004</v>
          </cell>
        </row>
        <row r="403">
          <cell r="C403">
            <v>58286</v>
          </cell>
          <cell r="D403">
            <v>78933</v>
          </cell>
          <cell r="E403">
            <v>65540</v>
          </cell>
          <cell r="F403">
            <v>108076</v>
          </cell>
          <cell r="G403">
            <v>98110</v>
          </cell>
          <cell r="H403">
            <v>99159</v>
          </cell>
          <cell r="P403">
            <v>115852</v>
          </cell>
          <cell r="Y403">
            <v>128659.469</v>
          </cell>
          <cell r="AA403">
            <v>148660.44245</v>
          </cell>
        </row>
        <row r="404">
          <cell r="C404">
            <v>323529</v>
          </cell>
          <cell r="D404">
            <v>467581</v>
          </cell>
          <cell r="E404">
            <v>518728</v>
          </cell>
          <cell r="F404">
            <v>464572</v>
          </cell>
          <cell r="G404">
            <v>469450</v>
          </cell>
          <cell r="H404">
            <v>468399</v>
          </cell>
          <cell r="P404">
            <v>488486</v>
          </cell>
          <cell r="Y404">
            <v>560840.58299999987</v>
          </cell>
          <cell r="AA404">
            <v>580956.36214999994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26214</v>
          </cell>
          <cell r="D407">
            <v>33517</v>
          </cell>
          <cell r="E407">
            <v>29953</v>
          </cell>
          <cell r="F407">
            <v>32996</v>
          </cell>
          <cell r="G407">
            <v>30348</v>
          </cell>
          <cell r="H407">
            <v>30443</v>
          </cell>
          <cell r="P407">
            <v>10598</v>
          </cell>
          <cell r="Y407">
            <v>11434.599000000002</v>
          </cell>
          <cell r="AA407">
            <v>22112.378949999998</v>
          </cell>
        </row>
        <row r="408">
          <cell r="C408">
            <v>16519</v>
          </cell>
          <cell r="D408">
            <v>26454</v>
          </cell>
          <cell r="E408">
            <v>23634</v>
          </cell>
          <cell r="F408">
            <v>23373</v>
          </cell>
          <cell r="G408">
            <v>24306</v>
          </cell>
          <cell r="H408">
            <v>23248</v>
          </cell>
          <cell r="P408">
            <v>23277</v>
          </cell>
          <cell r="Y408">
            <v>21123.252999999997</v>
          </cell>
          <cell r="AA408">
            <v>21549.265649999998</v>
          </cell>
        </row>
        <row r="409">
          <cell r="C409">
            <v>19430</v>
          </cell>
          <cell r="D409">
            <v>25668</v>
          </cell>
          <cell r="E409">
            <v>31883</v>
          </cell>
          <cell r="F409">
            <v>39004</v>
          </cell>
          <cell r="G409">
            <v>32354</v>
          </cell>
          <cell r="H409">
            <v>32694</v>
          </cell>
          <cell r="P409">
            <v>32464</v>
          </cell>
          <cell r="Y409">
            <v>40479.941999999995</v>
          </cell>
          <cell r="AA409">
            <v>38529.939099999996</v>
          </cell>
        </row>
        <row r="410">
          <cell r="C410">
            <v>108616</v>
          </cell>
          <cell r="D410">
            <v>139126</v>
          </cell>
          <cell r="E410">
            <v>166355</v>
          </cell>
          <cell r="F410">
            <v>111482</v>
          </cell>
          <cell r="G410">
            <v>177631</v>
          </cell>
          <cell r="H410">
            <v>182203</v>
          </cell>
          <cell r="P410">
            <v>74672</v>
          </cell>
          <cell r="Y410">
            <v>90019.772999999986</v>
          </cell>
          <cell r="AA410">
            <v>100834.46114999999</v>
          </cell>
        </row>
        <row r="411">
          <cell r="C411">
            <v>889</v>
          </cell>
          <cell r="D411">
            <v>1694</v>
          </cell>
          <cell r="E411">
            <v>3505</v>
          </cell>
          <cell r="F411">
            <v>2421</v>
          </cell>
          <cell r="G411">
            <v>2739</v>
          </cell>
          <cell r="H411">
            <v>2561</v>
          </cell>
          <cell r="P411">
            <v>1654</v>
          </cell>
          <cell r="Y411">
            <v>3143.2049999999999</v>
          </cell>
          <cell r="AA411">
            <v>3300.3652499999998</v>
          </cell>
        </row>
        <row r="412">
          <cell r="C412">
            <v>71229</v>
          </cell>
          <cell r="D412">
            <v>105295</v>
          </cell>
          <cell r="E412">
            <v>73774</v>
          </cell>
          <cell r="F412">
            <v>64894</v>
          </cell>
          <cell r="G412">
            <v>60939</v>
          </cell>
          <cell r="H412">
            <v>59148</v>
          </cell>
          <cell r="P412">
            <v>45148</v>
          </cell>
          <cell r="Y412">
            <v>50576.546999999991</v>
          </cell>
          <cell r="AA412">
            <v>50012.127850000004</v>
          </cell>
        </row>
        <row r="413">
          <cell r="C413">
            <v>2617</v>
          </cell>
          <cell r="D413">
            <v>8207</v>
          </cell>
          <cell r="E413">
            <v>10023</v>
          </cell>
          <cell r="F413">
            <v>13082</v>
          </cell>
          <cell r="G413">
            <v>7606</v>
          </cell>
          <cell r="H413">
            <v>6039</v>
          </cell>
          <cell r="P413">
            <v>9886</v>
          </cell>
          <cell r="Y413">
            <v>9814.4789999999994</v>
          </cell>
          <cell r="AA413">
            <v>12422.41785</v>
          </cell>
        </row>
        <row r="414">
          <cell r="C414">
            <v>3644</v>
          </cell>
          <cell r="D414">
            <v>3304</v>
          </cell>
          <cell r="E414">
            <v>4667</v>
          </cell>
          <cell r="F414">
            <v>7073</v>
          </cell>
          <cell r="G414">
            <v>3852</v>
          </cell>
          <cell r="H414">
            <v>4848</v>
          </cell>
          <cell r="P414">
            <v>5490</v>
          </cell>
          <cell r="Y414">
            <v>8010.8639999999996</v>
          </cell>
          <cell r="AA414">
            <v>14667.707200000001</v>
          </cell>
        </row>
        <row r="415">
          <cell r="C415">
            <v>2936</v>
          </cell>
          <cell r="D415">
            <v>3912</v>
          </cell>
          <cell r="E415">
            <v>8106</v>
          </cell>
          <cell r="F415">
            <v>3977</v>
          </cell>
          <cell r="G415">
            <v>7499</v>
          </cell>
          <cell r="H415">
            <v>7349</v>
          </cell>
          <cell r="P415">
            <v>2762</v>
          </cell>
          <cell r="Y415">
            <v>3104.6500000000005</v>
          </cell>
          <cell r="AA415">
            <v>3317.8825000000002</v>
          </cell>
        </row>
        <row r="416">
          <cell r="C416">
            <v>249</v>
          </cell>
          <cell r="D416">
            <v>1219</v>
          </cell>
          <cell r="E416">
            <v>4772</v>
          </cell>
          <cell r="F416">
            <v>628</v>
          </cell>
          <cell r="G416">
            <v>4028</v>
          </cell>
          <cell r="H416">
            <v>3945</v>
          </cell>
          <cell r="P416">
            <v>453</v>
          </cell>
          <cell r="Y416">
            <v>477.00899999999996</v>
          </cell>
          <cell r="AA416">
            <v>500.85945000000004</v>
          </cell>
        </row>
        <row r="417">
          <cell r="C417">
            <v>91</v>
          </cell>
          <cell r="D417">
            <v>98</v>
          </cell>
          <cell r="E417">
            <v>218</v>
          </cell>
          <cell r="F417">
            <v>447</v>
          </cell>
          <cell r="G417">
            <v>413</v>
          </cell>
          <cell r="H417">
            <v>385</v>
          </cell>
          <cell r="P417">
            <v>569</v>
          </cell>
          <cell r="Y417">
            <v>599.15699999999993</v>
          </cell>
          <cell r="AA417">
            <v>629.11484999999993</v>
          </cell>
        </row>
        <row r="418">
          <cell r="C418">
            <v>91</v>
          </cell>
          <cell r="D418">
            <v>98</v>
          </cell>
          <cell r="E418">
            <v>218</v>
          </cell>
          <cell r="F418">
            <v>447</v>
          </cell>
          <cell r="G418">
            <v>413</v>
          </cell>
          <cell r="H418">
            <v>385</v>
          </cell>
          <cell r="P418">
            <v>569</v>
          </cell>
          <cell r="Y418">
            <v>599.15699999999993</v>
          </cell>
          <cell r="AA418">
            <v>629.11484999999993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60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60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1071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137078</v>
          </cell>
          <cell r="D440">
            <v>127637</v>
          </cell>
          <cell r="E440">
            <v>1549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7878</v>
          </cell>
          <cell r="D441">
            <v>14996</v>
          </cell>
          <cell r="E441">
            <v>12052</v>
          </cell>
          <cell r="F441">
            <v>4545</v>
          </cell>
          <cell r="G441">
            <v>4545</v>
          </cell>
          <cell r="H441">
            <v>13523</v>
          </cell>
          <cell r="P441">
            <v>4993</v>
          </cell>
          <cell r="Y441">
            <v>5257.6289999999999</v>
          </cell>
          <cell r="AA441">
            <v>5520.5104499999998</v>
          </cell>
        </row>
        <row r="442">
          <cell r="C442">
            <v>7878</v>
          </cell>
          <cell r="D442">
            <v>14996</v>
          </cell>
          <cell r="E442">
            <v>12052</v>
          </cell>
          <cell r="F442">
            <v>4545</v>
          </cell>
          <cell r="G442">
            <v>4545</v>
          </cell>
          <cell r="H442">
            <v>10694</v>
          </cell>
          <cell r="P442">
            <v>4993</v>
          </cell>
          <cell r="Y442">
            <v>5257.6289999999999</v>
          </cell>
          <cell r="AA442">
            <v>5520.5104499999998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2829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931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686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245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40880</v>
          </cell>
          <cell r="D448">
            <v>32447</v>
          </cell>
          <cell r="E448">
            <v>33015</v>
          </cell>
          <cell r="F448">
            <v>36265</v>
          </cell>
          <cell r="G448">
            <v>33349</v>
          </cell>
          <cell r="H448">
            <v>33349</v>
          </cell>
          <cell r="P448">
            <v>33975</v>
          </cell>
          <cell r="Y448">
            <v>40006.264000000003</v>
          </cell>
          <cell r="AA448">
            <v>44456.5772</v>
          </cell>
        </row>
        <row r="449">
          <cell r="C449">
            <v>534</v>
          </cell>
          <cell r="D449">
            <v>831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40346</v>
          </cell>
          <cell r="D450">
            <v>31616</v>
          </cell>
          <cell r="E450">
            <v>33015</v>
          </cell>
          <cell r="F450">
            <v>36265</v>
          </cell>
          <cell r="G450">
            <v>33349</v>
          </cell>
          <cell r="H450">
            <v>33349</v>
          </cell>
          <cell r="P450">
            <v>33975</v>
          </cell>
          <cell r="Y450">
            <v>40006.264000000003</v>
          </cell>
          <cell r="AA450">
            <v>44456.5772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Transport</v>
          </cell>
          <cell r="C503">
            <v>195776</v>
          </cell>
          <cell r="D503">
            <v>214811</v>
          </cell>
          <cell r="E503">
            <v>251047</v>
          </cell>
          <cell r="F503">
            <v>263941</v>
          </cell>
          <cell r="G503">
            <v>263941</v>
          </cell>
          <cell r="H503">
            <v>255998</v>
          </cell>
          <cell r="P503">
            <v>272622</v>
          </cell>
          <cell r="Y503">
            <v>294322.44899999996</v>
          </cell>
          <cell r="AA503">
            <v>309613.57144999999</v>
          </cell>
        </row>
        <row r="504">
          <cell r="B504" t="str">
            <v>Planned Patient Transport</v>
          </cell>
          <cell r="C504">
            <v>12099</v>
          </cell>
          <cell r="D504">
            <v>14895</v>
          </cell>
          <cell r="E504">
            <v>12613</v>
          </cell>
          <cell r="F504">
            <v>20000</v>
          </cell>
          <cell r="G504">
            <v>20000</v>
          </cell>
          <cell r="H504">
            <v>20000</v>
          </cell>
          <cell r="P504">
            <v>20750</v>
          </cell>
          <cell r="Y504">
            <v>20190.75</v>
          </cell>
          <cell r="AA504">
            <v>20625.287499999999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144490</v>
          </cell>
          <cell r="D525">
            <v>160158</v>
          </cell>
          <cell r="E525">
            <v>181396</v>
          </cell>
          <cell r="F525">
            <v>192738</v>
          </cell>
          <cell r="G525">
            <v>192738</v>
          </cell>
          <cell r="H525">
            <v>192738</v>
          </cell>
          <cell r="P525">
            <v>210108</v>
          </cell>
          <cell r="Y525">
            <v>234324.55999999997</v>
          </cell>
          <cell r="AA525">
            <v>254870.17245000001</v>
          </cell>
        </row>
        <row r="526">
          <cell r="C526">
            <v>120206</v>
          </cell>
          <cell r="D526">
            <v>133990</v>
          </cell>
          <cell r="E526">
            <v>152536</v>
          </cell>
          <cell r="F526">
            <v>163715</v>
          </cell>
          <cell r="G526">
            <v>163715</v>
          </cell>
          <cell r="H526">
            <v>163715</v>
          </cell>
          <cell r="P526">
            <v>179635</v>
          </cell>
          <cell r="Y526">
            <v>202236.49099999998</v>
          </cell>
          <cell r="AA526">
            <v>221177.7</v>
          </cell>
        </row>
        <row r="527">
          <cell r="C527">
            <v>24284</v>
          </cell>
          <cell r="D527">
            <v>26168</v>
          </cell>
          <cell r="E527">
            <v>28860</v>
          </cell>
          <cell r="F527">
            <v>29023</v>
          </cell>
          <cell r="G527">
            <v>29023</v>
          </cell>
          <cell r="H527">
            <v>29023</v>
          </cell>
          <cell r="P527">
            <v>30473</v>
          </cell>
          <cell r="Y527">
            <v>32088.069</v>
          </cell>
          <cell r="AA527">
            <v>33692.472450000001</v>
          </cell>
        </row>
        <row r="528">
          <cell r="C528">
            <v>44592</v>
          </cell>
          <cell r="D528">
            <v>45219</v>
          </cell>
          <cell r="E528">
            <v>63603</v>
          </cell>
          <cell r="F528">
            <v>65667</v>
          </cell>
          <cell r="G528">
            <v>65680</v>
          </cell>
          <cell r="H528">
            <v>57755</v>
          </cell>
          <cell r="P528">
            <v>58927</v>
          </cell>
          <cell r="Y528">
            <v>56527.805999999982</v>
          </cell>
          <cell r="AA528">
            <v>50569.064899999998</v>
          </cell>
        </row>
        <row r="529">
          <cell r="C529">
            <v>201</v>
          </cell>
          <cell r="D529">
            <v>214</v>
          </cell>
          <cell r="E529">
            <v>24</v>
          </cell>
          <cell r="F529">
            <v>184</v>
          </cell>
          <cell r="G529">
            <v>148</v>
          </cell>
          <cell r="H529">
            <v>87</v>
          </cell>
          <cell r="P529">
            <v>30</v>
          </cell>
          <cell r="Y529">
            <v>40.228999999999985</v>
          </cell>
          <cell r="AA529">
            <v>42</v>
          </cell>
        </row>
        <row r="530">
          <cell r="C530">
            <v>96</v>
          </cell>
          <cell r="D530">
            <v>81</v>
          </cell>
          <cell r="E530">
            <v>147</v>
          </cell>
          <cell r="F530">
            <v>594</v>
          </cell>
          <cell r="G530">
            <v>49</v>
          </cell>
          <cell r="H530">
            <v>8</v>
          </cell>
          <cell r="P530">
            <v>150</v>
          </cell>
          <cell r="Y530">
            <v>165.816</v>
          </cell>
          <cell r="AA530">
            <v>170</v>
          </cell>
        </row>
        <row r="531">
          <cell r="C531">
            <v>2970</v>
          </cell>
          <cell r="D531">
            <v>2121</v>
          </cell>
          <cell r="E531">
            <v>1354</v>
          </cell>
          <cell r="F531">
            <v>1321</v>
          </cell>
          <cell r="G531">
            <v>1069</v>
          </cell>
          <cell r="H531">
            <v>230</v>
          </cell>
          <cell r="P531">
            <v>900</v>
          </cell>
          <cell r="Y531">
            <v>1008.001</v>
          </cell>
          <cell r="AA531">
            <v>1010</v>
          </cell>
        </row>
        <row r="532">
          <cell r="C532">
            <v>0</v>
          </cell>
          <cell r="D532">
            <v>0</v>
          </cell>
          <cell r="E532">
            <v>998</v>
          </cell>
          <cell r="F532">
            <v>245</v>
          </cell>
          <cell r="G532">
            <v>1000</v>
          </cell>
          <cell r="H532">
            <v>1000</v>
          </cell>
          <cell r="P532">
            <v>1000</v>
          </cell>
          <cell r="Y532">
            <v>1070.6210000000001</v>
          </cell>
          <cell r="AA532">
            <v>1284.1520499999999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331</v>
          </cell>
          <cell r="D534">
            <v>392</v>
          </cell>
          <cell r="E534">
            <v>480</v>
          </cell>
          <cell r="F534">
            <v>640</v>
          </cell>
          <cell r="G534">
            <v>252</v>
          </cell>
          <cell r="H534">
            <v>194</v>
          </cell>
          <cell r="P534">
            <v>100</v>
          </cell>
          <cell r="Y534">
            <v>108.66899999999998</v>
          </cell>
          <cell r="AA534">
            <v>111</v>
          </cell>
        </row>
        <row r="535">
          <cell r="C535">
            <v>5258</v>
          </cell>
          <cell r="D535">
            <v>4664</v>
          </cell>
          <cell r="E535">
            <v>4260</v>
          </cell>
          <cell r="F535">
            <v>5424</v>
          </cell>
          <cell r="G535">
            <v>4923</v>
          </cell>
          <cell r="H535">
            <v>4820</v>
          </cell>
          <cell r="P535">
            <v>3300</v>
          </cell>
          <cell r="Y535">
            <v>3632.0469999999987</v>
          </cell>
          <cell r="AA535">
            <v>3830</v>
          </cell>
        </row>
        <row r="536">
          <cell r="C536">
            <v>184</v>
          </cell>
          <cell r="D536">
            <v>0</v>
          </cell>
          <cell r="E536">
            <v>0</v>
          </cell>
          <cell r="F536">
            <v>999</v>
          </cell>
          <cell r="G536">
            <v>-100</v>
          </cell>
          <cell r="H536">
            <v>0</v>
          </cell>
          <cell r="P536">
            <v>1000</v>
          </cell>
          <cell r="Y536">
            <v>1038.0339999999997</v>
          </cell>
          <cell r="AA536">
            <v>1055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748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966</v>
          </cell>
          <cell r="F541">
            <v>0</v>
          </cell>
          <cell r="G541">
            <v>1000</v>
          </cell>
          <cell r="H541">
            <v>1000</v>
          </cell>
          <cell r="P541">
            <v>1000</v>
          </cell>
          <cell r="Y541">
            <v>1000</v>
          </cell>
          <cell r="AA541">
            <v>1000</v>
          </cell>
        </row>
        <row r="542">
          <cell r="C542">
            <v>2383</v>
          </cell>
          <cell r="D542">
            <v>2899</v>
          </cell>
          <cell r="E542">
            <v>1570</v>
          </cell>
          <cell r="F542">
            <v>2346</v>
          </cell>
          <cell r="G542">
            <v>1523</v>
          </cell>
          <cell r="H542">
            <v>1205</v>
          </cell>
          <cell r="P542">
            <v>700</v>
          </cell>
          <cell r="Y542">
            <v>798.80399999999963</v>
          </cell>
          <cell r="AA542">
            <v>850</v>
          </cell>
        </row>
        <row r="543">
          <cell r="C543">
            <v>1170</v>
          </cell>
          <cell r="D543">
            <v>1005</v>
          </cell>
          <cell r="E543">
            <v>9413</v>
          </cell>
          <cell r="F543">
            <v>10957</v>
          </cell>
          <cell r="G543">
            <v>13668</v>
          </cell>
          <cell r="H543">
            <v>10342</v>
          </cell>
          <cell r="P543">
            <v>6818</v>
          </cell>
          <cell r="Y543">
            <v>3560.4409999999998</v>
          </cell>
          <cell r="AA543">
            <v>2550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71</v>
          </cell>
          <cell r="D545">
            <v>9</v>
          </cell>
          <cell r="E545">
            <v>19096</v>
          </cell>
          <cell r="F545">
            <v>10568</v>
          </cell>
          <cell r="G545">
            <v>21418</v>
          </cell>
          <cell r="H545">
            <v>21418</v>
          </cell>
          <cell r="P545">
            <v>22700</v>
          </cell>
          <cell r="Y545">
            <v>22190.574999999997</v>
          </cell>
          <cell r="AA545">
            <v>20100.103749999998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1441</v>
          </cell>
          <cell r="F547">
            <v>3667</v>
          </cell>
          <cell r="G547">
            <v>3107</v>
          </cell>
          <cell r="H547">
            <v>841</v>
          </cell>
          <cell r="P547">
            <v>1500</v>
          </cell>
          <cell r="Y547">
            <v>1500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2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27</v>
          </cell>
          <cell r="D549">
            <v>0</v>
          </cell>
          <cell r="E549">
            <v>2</v>
          </cell>
          <cell r="F549">
            <v>29</v>
          </cell>
          <cell r="G549">
            <v>0</v>
          </cell>
          <cell r="H549">
            <v>0</v>
          </cell>
          <cell r="P549">
            <v>30</v>
          </cell>
          <cell r="Y549">
            <v>35.094999999999999</v>
          </cell>
          <cell r="AA549">
            <v>37</v>
          </cell>
        </row>
        <row r="550">
          <cell r="C550">
            <v>705</v>
          </cell>
          <cell r="D550">
            <v>539</v>
          </cell>
          <cell r="E550">
            <v>487</v>
          </cell>
          <cell r="F550">
            <v>871</v>
          </cell>
          <cell r="G550">
            <v>493</v>
          </cell>
          <cell r="H550">
            <v>493</v>
          </cell>
          <cell r="P550">
            <v>500</v>
          </cell>
          <cell r="Y550">
            <v>629.16299999999956</v>
          </cell>
          <cell r="AA550">
            <v>750</v>
          </cell>
        </row>
        <row r="551">
          <cell r="C551">
            <v>0</v>
          </cell>
          <cell r="D551">
            <v>0</v>
          </cell>
          <cell r="E551">
            <v>125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435</v>
          </cell>
          <cell r="D552">
            <v>416</v>
          </cell>
          <cell r="E552">
            <v>320</v>
          </cell>
          <cell r="F552">
            <v>459</v>
          </cell>
          <cell r="G552">
            <v>144</v>
          </cell>
          <cell r="H552">
            <v>144</v>
          </cell>
          <cell r="P552">
            <v>350</v>
          </cell>
          <cell r="Y552">
            <v>399.54599999999999</v>
          </cell>
          <cell r="AA552">
            <v>420</v>
          </cell>
        </row>
        <row r="553">
          <cell r="C553">
            <v>1920</v>
          </cell>
          <cell r="D553">
            <v>1797</v>
          </cell>
          <cell r="E553">
            <v>1283</v>
          </cell>
          <cell r="F553">
            <v>1554</v>
          </cell>
          <cell r="G553">
            <v>914</v>
          </cell>
          <cell r="H553">
            <v>914</v>
          </cell>
          <cell r="P553">
            <v>1592</v>
          </cell>
          <cell r="Y553">
            <v>1676.376</v>
          </cell>
          <cell r="AA553">
            <v>1760.1948</v>
          </cell>
        </row>
        <row r="554">
          <cell r="C554">
            <v>729</v>
          </cell>
          <cell r="D554">
            <v>413</v>
          </cell>
          <cell r="E554">
            <v>530</v>
          </cell>
          <cell r="F554">
            <v>808</v>
          </cell>
          <cell r="G554">
            <v>568</v>
          </cell>
          <cell r="H554">
            <v>568</v>
          </cell>
          <cell r="P554">
            <v>779</v>
          </cell>
          <cell r="Y554">
            <v>800.28699999999992</v>
          </cell>
          <cell r="AA554">
            <v>861.30134999999996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2853</v>
          </cell>
          <cell r="D557">
            <v>3478</v>
          </cell>
          <cell r="E557">
            <v>2197</v>
          </cell>
          <cell r="F557">
            <v>-849</v>
          </cell>
          <cell r="G557">
            <v>1678</v>
          </cell>
          <cell r="H557">
            <v>1678</v>
          </cell>
          <cell r="P557">
            <v>1800</v>
          </cell>
          <cell r="Y557">
            <v>2000.0079999999998</v>
          </cell>
          <cell r="AA557">
            <v>2131</v>
          </cell>
        </row>
        <row r="558">
          <cell r="C558">
            <v>1977</v>
          </cell>
          <cell r="D558">
            <v>2561</v>
          </cell>
          <cell r="E558">
            <v>2438</v>
          </cell>
          <cell r="F558">
            <v>4033</v>
          </cell>
          <cell r="G558">
            <v>1482</v>
          </cell>
          <cell r="H558">
            <v>1267</v>
          </cell>
          <cell r="P558">
            <v>1600</v>
          </cell>
          <cell r="Y558">
            <v>1865.7730000000001</v>
          </cell>
          <cell r="AA558">
            <v>1022</v>
          </cell>
        </row>
        <row r="559">
          <cell r="C559">
            <v>2952</v>
          </cell>
          <cell r="D559">
            <v>2982</v>
          </cell>
          <cell r="E559">
            <v>3407</v>
          </cell>
          <cell r="F559">
            <v>4908</v>
          </cell>
          <cell r="G559">
            <v>2061</v>
          </cell>
          <cell r="H559">
            <v>4772</v>
          </cell>
          <cell r="P559">
            <v>1700</v>
          </cell>
          <cell r="Y559">
            <v>2099.7519999999995</v>
          </cell>
          <cell r="AA559">
            <v>2130</v>
          </cell>
        </row>
        <row r="560">
          <cell r="C560">
            <v>3240</v>
          </cell>
          <cell r="D560">
            <v>8613</v>
          </cell>
          <cell r="E560">
            <v>7655</v>
          </cell>
          <cell r="F560">
            <v>4570</v>
          </cell>
          <cell r="G560">
            <v>3393</v>
          </cell>
          <cell r="H560">
            <v>3393</v>
          </cell>
          <cell r="P560">
            <v>5880</v>
          </cell>
          <cell r="Y560">
            <v>5235.6399999999994</v>
          </cell>
          <cell r="AA560">
            <v>4089.9219999999996</v>
          </cell>
        </row>
        <row r="561">
          <cell r="C561">
            <v>199</v>
          </cell>
          <cell r="D561">
            <v>0</v>
          </cell>
          <cell r="E561">
            <v>52</v>
          </cell>
          <cell r="F561">
            <v>2038</v>
          </cell>
          <cell r="G561">
            <v>81</v>
          </cell>
          <cell r="H561">
            <v>81</v>
          </cell>
          <cell r="P561">
            <v>55</v>
          </cell>
          <cell r="Y561">
            <v>98.544999999999845</v>
          </cell>
          <cell r="AA561">
            <v>100</v>
          </cell>
        </row>
        <row r="562">
          <cell r="C562">
            <v>16178</v>
          </cell>
          <cell r="D562">
            <v>10274</v>
          </cell>
          <cell r="E562">
            <v>3269</v>
          </cell>
          <cell r="F562">
            <v>7929</v>
          </cell>
          <cell r="G562">
            <v>6371</v>
          </cell>
          <cell r="H562">
            <v>3075</v>
          </cell>
          <cell r="P562">
            <v>3400</v>
          </cell>
          <cell r="Y562">
            <v>3414.5199999999986</v>
          </cell>
          <cell r="AA562">
            <v>3000</v>
          </cell>
        </row>
        <row r="563">
          <cell r="C563">
            <v>504</v>
          </cell>
          <cell r="D563">
            <v>1404</v>
          </cell>
          <cell r="E563">
            <v>1887</v>
          </cell>
          <cell r="F563">
            <v>1561</v>
          </cell>
          <cell r="G563">
            <v>337</v>
          </cell>
          <cell r="H563">
            <v>160</v>
          </cell>
          <cell r="P563">
            <v>1639</v>
          </cell>
          <cell r="Y563">
            <v>1725.867</v>
          </cell>
          <cell r="AA563">
            <v>1812.1603500000001</v>
          </cell>
        </row>
        <row r="564">
          <cell r="C564">
            <v>209</v>
          </cell>
          <cell r="D564">
            <v>600</v>
          </cell>
          <cell r="E564">
            <v>130</v>
          </cell>
          <cell r="F564">
            <v>309</v>
          </cell>
          <cell r="G564">
            <v>70</v>
          </cell>
          <cell r="H564">
            <v>39</v>
          </cell>
          <cell r="P564">
            <v>324</v>
          </cell>
          <cell r="Y564">
            <v>341.17199999999997</v>
          </cell>
          <cell r="AA564">
            <v>358.23059999999998</v>
          </cell>
        </row>
        <row r="565">
          <cell r="C565">
            <v>0</v>
          </cell>
          <cell r="D565">
            <v>9</v>
          </cell>
          <cell r="E565">
            <v>72</v>
          </cell>
          <cell r="F565">
            <v>500</v>
          </cell>
          <cell r="G565">
            <v>30</v>
          </cell>
          <cell r="H565">
            <v>25</v>
          </cell>
          <cell r="P565">
            <v>80</v>
          </cell>
          <cell r="Y565">
            <v>92.824999999999932</v>
          </cell>
          <cell r="AA565">
            <v>95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1</v>
          </cell>
          <cell r="H566">
            <v>1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8</v>
          </cell>
          <cell r="D567">
            <v>13</v>
          </cell>
          <cell r="E567">
            <v>13</v>
          </cell>
          <cell r="F567">
            <v>64</v>
          </cell>
          <cell r="G567">
            <v>51</v>
          </cell>
          <cell r="H567">
            <v>33</v>
          </cell>
          <cell r="P567">
            <v>42</v>
          </cell>
          <cell r="Y567">
            <v>44.225999999999999</v>
          </cell>
          <cell r="AA567">
            <v>46.4373</v>
          </cell>
        </row>
        <row r="568">
          <cell r="C568">
            <v>8</v>
          </cell>
          <cell r="D568">
            <v>13</v>
          </cell>
          <cell r="E568">
            <v>13</v>
          </cell>
          <cell r="F568">
            <v>64</v>
          </cell>
          <cell r="G568">
            <v>51</v>
          </cell>
          <cell r="H568">
            <v>33</v>
          </cell>
          <cell r="P568">
            <v>42</v>
          </cell>
          <cell r="Y568">
            <v>44.225999999999999</v>
          </cell>
          <cell r="AA568">
            <v>46.4373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323</v>
          </cell>
          <cell r="D591">
            <v>141</v>
          </cell>
          <cell r="E591">
            <v>178</v>
          </cell>
          <cell r="F591">
            <v>790</v>
          </cell>
          <cell r="G591">
            <v>790</v>
          </cell>
          <cell r="H591">
            <v>790</v>
          </cell>
          <cell r="P591">
            <v>809</v>
          </cell>
          <cell r="Y591">
            <v>925.9369999999999</v>
          </cell>
          <cell r="AA591">
            <v>1022.2338500000001</v>
          </cell>
        </row>
        <row r="592">
          <cell r="C592">
            <v>323</v>
          </cell>
          <cell r="D592">
            <v>141</v>
          </cell>
          <cell r="E592">
            <v>178</v>
          </cell>
          <cell r="F592">
            <v>790</v>
          </cell>
          <cell r="G592">
            <v>790</v>
          </cell>
          <cell r="H592">
            <v>790</v>
          </cell>
          <cell r="P592">
            <v>809</v>
          </cell>
          <cell r="Y592">
            <v>925.9369999999999</v>
          </cell>
          <cell r="AA592">
            <v>1022.2338500000001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18462</v>
          </cell>
          <cell r="D598">
            <v>24175</v>
          </cell>
          <cell r="E598">
            <v>18470</v>
          </cell>
          <cell r="F598">
            <v>24682</v>
          </cell>
          <cell r="G598">
            <v>24682</v>
          </cell>
          <cell r="H598">
            <v>24682</v>
          </cell>
          <cell r="P598">
            <v>23486</v>
          </cell>
          <cell r="Y598">
            <v>22690.653999999999</v>
          </cell>
          <cell r="AA598">
            <v>23730.936699999998</v>
          </cell>
        </row>
        <row r="599">
          <cell r="C599">
            <v>11914</v>
          </cell>
          <cell r="D599">
            <v>14895</v>
          </cell>
          <cell r="E599">
            <v>12613</v>
          </cell>
          <cell r="F599">
            <v>20000</v>
          </cell>
          <cell r="G599">
            <v>20000</v>
          </cell>
          <cell r="H599">
            <v>20000</v>
          </cell>
          <cell r="P599">
            <v>20750</v>
          </cell>
          <cell r="Y599">
            <v>20190.75</v>
          </cell>
          <cell r="AA599">
            <v>20625.287499999999</v>
          </cell>
        </row>
        <row r="600">
          <cell r="C600">
            <v>6548</v>
          </cell>
          <cell r="D600">
            <v>9280</v>
          </cell>
          <cell r="E600">
            <v>5857</v>
          </cell>
          <cell r="F600">
            <v>4682</v>
          </cell>
          <cell r="G600">
            <v>4682</v>
          </cell>
          <cell r="H600">
            <v>4682</v>
          </cell>
          <cell r="P600">
            <v>2736</v>
          </cell>
          <cell r="Y600">
            <v>2499.9039999999995</v>
          </cell>
          <cell r="AA600">
            <v>3105.6491999999998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Provincial Hospitals</v>
          </cell>
          <cell r="C653">
            <v>1306216</v>
          </cell>
          <cell r="D653">
            <v>1484084</v>
          </cell>
          <cell r="E653">
            <v>1685413</v>
          </cell>
          <cell r="F653">
            <v>1633826</v>
          </cell>
          <cell r="G653">
            <v>1648571</v>
          </cell>
          <cell r="H653">
            <v>1880532</v>
          </cell>
          <cell r="P653">
            <v>873729</v>
          </cell>
          <cell r="Y653">
            <v>1046448.598</v>
          </cell>
          <cell r="AA653">
            <v>1182983.4279</v>
          </cell>
        </row>
        <row r="654">
          <cell r="B654" t="str">
            <v>Psychiatric/ Mental Hospitals</v>
          </cell>
          <cell r="C654">
            <v>271710</v>
          </cell>
          <cell r="D654">
            <v>304644</v>
          </cell>
          <cell r="E654">
            <v>350799</v>
          </cell>
          <cell r="F654">
            <v>369961</v>
          </cell>
          <cell r="G654">
            <v>379961</v>
          </cell>
          <cell r="H654">
            <v>397348</v>
          </cell>
          <cell r="P654">
            <v>410847</v>
          </cell>
          <cell r="Y654">
            <v>442202.23799999995</v>
          </cell>
          <cell r="AA654">
            <v>464366.4999</v>
          </cell>
        </row>
        <row r="655">
          <cell r="B655" t="str">
            <v>lll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 t="str">
            <v>jjjj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1097881</v>
          </cell>
          <cell r="D675">
            <v>1291652</v>
          </cell>
          <cell r="E675">
            <v>1447431</v>
          </cell>
          <cell r="F675">
            <v>1434674</v>
          </cell>
          <cell r="G675">
            <v>1434674</v>
          </cell>
          <cell r="H675">
            <v>1633498</v>
          </cell>
          <cell r="P675">
            <v>999115</v>
          </cell>
          <cell r="Y675">
            <v>1125560.3269999998</v>
          </cell>
          <cell r="AA675">
            <v>1247215.2433500001</v>
          </cell>
        </row>
        <row r="676">
          <cell r="C676">
            <v>957878</v>
          </cell>
          <cell r="D676">
            <v>1128999</v>
          </cell>
          <cell r="E676">
            <v>1268791</v>
          </cell>
          <cell r="F676">
            <v>1252020</v>
          </cell>
          <cell r="G676">
            <v>1252020</v>
          </cell>
          <cell r="H676">
            <v>1450844</v>
          </cell>
          <cell r="P676">
            <v>807323</v>
          </cell>
          <cell r="Y676">
            <v>923603.35099999979</v>
          </cell>
          <cell r="AA676">
            <v>1035160.4185500001</v>
          </cell>
        </row>
        <row r="677">
          <cell r="C677">
            <v>140003</v>
          </cell>
          <cell r="D677">
            <v>162653</v>
          </cell>
          <cell r="E677">
            <v>178640</v>
          </cell>
          <cell r="F677">
            <v>182654</v>
          </cell>
          <cell r="G677">
            <v>182654</v>
          </cell>
          <cell r="H677">
            <v>182654</v>
          </cell>
          <cell r="P677">
            <v>191792</v>
          </cell>
          <cell r="Y677">
            <v>201956.976</v>
          </cell>
          <cell r="AA677">
            <v>212054.8248</v>
          </cell>
        </row>
        <row r="678">
          <cell r="C678">
            <v>453914</v>
          </cell>
          <cell r="D678">
            <v>470306</v>
          </cell>
          <cell r="E678">
            <v>568747</v>
          </cell>
          <cell r="F678">
            <v>543099</v>
          </cell>
          <cell r="G678">
            <v>572055</v>
          </cell>
          <cell r="H678">
            <v>622430</v>
          </cell>
          <cell r="P678">
            <v>269325</v>
          </cell>
          <cell r="Y678">
            <v>348591.51899999991</v>
          </cell>
          <cell r="AA678">
            <v>384808.94650000008</v>
          </cell>
        </row>
        <row r="679">
          <cell r="C679">
            <v>34</v>
          </cell>
          <cell r="D679">
            <v>57</v>
          </cell>
          <cell r="E679">
            <v>192</v>
          </cell>
          <cell r="F679">
            <v>135</v>
          </cell>
          <cell r="G679">
            <v>412</v>
          </cell>
          <cell r="H679">
            <v>259</v>
          </cell>
          <cell r="P679">
            <v>99</v>
          </cell>
          <cell r="Y679">
            <v>104.52599999999998</v>
          </cell>
          <cell r="AA679">
            <v>110.00229999999999</v>
          </cell>
        </row>
        <row r="680">
          <cell r="C680">
            <v>47</v>
          </cell>
          <cell r="D680">
            <v>154</v>
          </cell>
          <cell r="E680">
            <v>860</v>
          </cell>
          <cell r="F680">
            <v>652</v>
          </cell>
          <cell r="G680">
            <v>399</v>
          </cell>
          <cell r="H680">
            <v>201</v>
          </cell>
          <cell r="P680">
            <v>152</v>
          </cell>
          <cell r="Y680">
            <v>158.65499999999997</v>
          </cell>
          <cell r="AA680">
            <v>195.08775000000006</v>
          </cell>
        </row>
        <row r="681">
          <cell r="C681">
            <v>2789</v>
          </cell>
          <cell r="D681">
            <v>4074</v>
          </cell>
          <cell r="E681">
            <v>4707</v>
          </cell>
          <cell r="F681">
            <v>4893</v>
          </cell>
          <cell r="G681">
            <v>4613</v>
          </cell>
          <cell r="H681">
            <v>3766</v>
          </cell>
          <cell r="P681">
            <v>1291</v>
          </cell>
          <cell r="Y681">
            <v>1800.7839999999997</v>
          </cell>
          <cell r="AA681">
            <v>3486.7232000000004</v>
          </cell>
        </row>
        <row r="682">
          <cell r="C682">
            <v>0</v>
          </cell>
          <cell r="D682">
            <v>0</v>
          </cell>
          <cell r="E682">
            <v>1000</v>
          </cell>
          <cell r="F682">
            <v>0</v>
          </cell>
          <cell r="G682">
            <v>2422</v>
          </cell>
          <cell r="H682">
            <v>2184</v>
          </cell>
          <cell r="P682">
            <v>1000</v>
          </cell>
          <cell r="Y682">
            <v>1285.5</v>
          </cell>
          <cell r="AA682">
            <v>600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281</v>
          </cell>
          <cell r="D684">
            <v>513</v>
          </cell>
          <cell r="E684">
            <v>906</v>
          </cell>
          <cell r="F684">
            <v>826</v>
          </cell>
          <cell r="G684">
            <v>510</v>
          </cell>
          <cell r="H684">
            <v>448</v>
          </cell>
          <cell r="P684">
            <v>125</v>
          </cell>
          <cell r="Y684">
            <v>126.00399999999991</v>
          </cell>
          <cell r="AA684">
            <v>144</v>
          </cell>
        </row>
        <row r="685">
          <cell r="C685">
            <v>6395</v>
          </cell>
          <cell r="D685">
            <v>8090</v>
          </cell>
          <cell r="E685">
            <v>7372</v>
          </cell>
          <cell r="F685">
            <v>8799</v>
          </cell>
          <cell r="G685">
            <v>7763</v>
          </cell>
          <cell r="H685">
            <v>7529</v>
          </cell>
          <cell r="P685">
            <v>1758</v>
          </cell>
          <cell r="Y685">
            <v>2333.4739999999983</v>
          </cell>
          <cell r="AA685">
            <v>2800</v>
          </cell>
        </row>
        <row r="686">
          <cell r="C686">
            <v>86</v>
          </cell>
          <cell r="D686">
            <v>84</v>
          </cell>
          <cell r="E686">
            <v>0</v>
          </cell>
          <cell r="F686">
            <v>105</v>
          </cell>
          <cell r="G686">
            <v>50</v>
          </cell>
          <cell r="H686">
            <v>44</v>
          </cell>
          <cell r="P686">
            <v>40</v>
          </cell>
          <cell r="Y686">
            <v>5.8299999999999983</v>
          </cell>
          <cell r="AA686">
            <v>30</v>
          </cell>
        </row>
        <row r="687">
          <cell r="C687">
            <v>3</v>
          </cell>
          <cell r="D687">
            <v>34</v>
          </cell>
          <cell r="E687">
            <v>45</v>
          </cell>
          <cell r="F687">
            <v>18</v>
          </cell>
          <cell r="G687">
            <v>104</v>
          </cell>
          <cell r="H687">
            <v>105</v>
          </cell>
          <cell r="P687">
            <v>148</v>
          </cell>
          <cell r="Y687">
            <v>141.69899999999998</v>
          </cell>
          <cell r="AA687">
            <v>158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63451</v>
          </cell>
          <cell r="D689">
            <v>66349</v>
          </cell>
          <cell r="E689">
            <v>46799</v>
          </cell>
          <cell r="F689">
            <v>66422</v>
          </cell>
          <cell r="G689">
            <v>51734</v>
          </cell>
          <cell r="H689">
            <v>64418</v>
          </cell>
          <cell r="P689">
            <v>12571</v>
          </cell>
          <cell r="Y689">
            <v>48585.747999999992</v>
          </cell>
          <cell r="AA689">
            <v>49850.535400000001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948</v>
          </cell>
          <cell r="F691">
            <v>2000</v>
          </cell>
          <cell r="G691">
            <v>4701</v>
          </cell>
          <cell r="H691">
            <v>4701</v>
          </cell>
          <cell r="P691">
            <v>500</v>
          </cell>
          <cell r="Y691">
            <v>526.5</v>
          </cell>
          <cell r="AA691">
            <v>552.82500000000005</v>
          </cell>
        </row>
        <row r="692">
          <cell r="C692">
            <v>28254</v>
          </cell>
          <cell r="D692">
            <v>9443</v>
          </cell>
          <cell r="E692">
            <v>13199</v>
          </cell>
          <cell r="F692">
            <v>14140</v>
          </cell>
          <cell r="G692">
            <v>16952</v>
          </cell>
          <cell r="H692">
            <v>14250</v>
          </cell>
          <cell r="P692">
            <v>288</v>
          </cell>
          <cell r="Y692">
            <v>856.40099999999802</v>
          </cell>
          <cell r="AA692">
            <v>3361.1763999999998</v>
          </cell>
        </row>
        <row r="693">
          <cell r="C693">
            <v>67995</v>
          </cell>
          <cell r="D693">
            <v>68092</v>
          </cell>
          <cell r="E693">
            <v>92060</v>
          </cell>
          <cell r="F693">
            <v>84934</v>
          </cell>
          <cell r="G693">
            <v>110942</v>
          </cell>
          <cell r="H693">
            <v>142450</v>
          </cell>
          <cell r="P693">
            <v>49688</v>
          </cell>
          <cell r="Y693">
            <v>58065.464000000007</v>
          </cell>
          <cell r="AA693">
            <v>70000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5</v>
          </cell>
          <cell r="D695">
            <v>99</v>
          </cell>
          <cell r="E695">
            <v>11444</v>
          </cell>
          <cell r="F695">
            <v>6516</v>
          </cell>
          <cell r="G695">
            <v>10887</v>
          </cell>
          <cell r="H695">
            <v>10870</v>
          </cell>
          <cell r="P695">
            <v>5935</v>
          </cell>
          <cell r="Y695">
            <v>3620.3859999999995</v>
          </cell>
          <cell r="AA695">
            <v>5965.4053000000004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2970</v>
          </cell>
          <cell r="F697">
            <v>214</v>
          </cell>
          <cell r="G697">
            <v>1400</v>
          </cell>
          <cell r="H697">
            <v>610</v>
          </cell>
          <cell r="P697">
            <v>669</v>
          </cell>
          <cell r="Y697">
            <v>3079</v>
          </cell>
          <cell r="AA697">
            <v>1350</v>
          </cell>
        </row>
        <row r="698">
          <cell r="C698">
            <v>0</v>
          </cell>
          <cell r="D698">
            <v>0</v>
          </cell>
          <cell r="E698">
            <v>174</v>
          </cell>
          <cell r="F698">
            <v>209</v>
          </cell>
          <cell r="G698">
            <v>230</v>
          </cell>
          <cell r="H698">
            <v>199</v>
          </cell>
          <cell r="P698">
            <v>50</v>
          </cell>
          <cell r="Y698">
            <v>200</v>
          </cell>
          <cell r="AA698">
            <v>210</v>
          </cell>
        </row>
        <row r="699">
          <cell r="C699">
            <v>1506</v>
          </cell>
          <cell r="D699">
            <v>2681</v>
          </cell>
          <cell r="E699">
            <v>3270</v>
          </cell>
          <cell r="F699">
            <v>2888</v>
          </cell>
          <cell r="G699">
            <v>4673</v>
          </cell>
          <cell r="H699">
            <v>3906</v>
          </cell>
          <cell r="P699">
            <v>1648</v>
          </cell>
          <cell r="Y699">
            <v>1255.4699999999998</v>
          </cell>
          <cell r="AA699">
            <v>1318.2435</v>
          </cell>
        </row>
        <row r="700">
          <cell r="C700">
            <v>3100</v>
          </cell>
          <cell r="D700">
            <v>3710</v>
          </cell>
          <cell r="E700">
            <v>5380</v>
          </cell>
          <cell r="F700">
            <v>6238</v>
          </cell>
          <cell r="G700">
            <v>9831</v>
          </cell>
          <cell r="H700">
            <v>7063</v>
          </cell>
          <cell r="P700">
            <v>3183</v>
          </cell>
          <cell r="Y700">
            <v>5829.1399999999994</v>
          </cell>
          <cell r="AA700">
            <v>5580.9972500000003</v>
          </cell>
        </row>
        <row r="701">
          <cell r="C701">
            <v>43</v>
          </cell>
          <cell r="D701">
            <v>23</v>
          </cell>
          <cell r="E701">
            <v>0</v>
          </cell>
          <cell r="F701">
            <v>34</v>
          </cell>
          <cell r="G701">
            <v>0</v>
          </cell>
          <cell r="H701">
            <v>0</v>
          </cell>
          <cell r="P701">
            <v>35</v>
          </cell>
          <cell r="Y701">
            <v>36.854999999999997</v>
          </cell>
          <cell r="AA701">
            <v>38.697749999999999</v>
          </cell>
        </row>
        <row r="702">
          <cell r="C702">
            <v>6588</v>
          </cell>
          <cell r="D702">
            <v>4635</v>
          </cell>
          <cell r="E702">
            <v>4997</v>
          </cell>
          <cell r="F702">
            <v>5350</v>
          </cell>
          <cell r="G702">
            <v>3439</v>
          </cell>
          <cell r="H702">
            <v>3439</v>
          </cell>
          <cell r="P702">
            <v>2310</v>
          </cell>
          <cell r="Y702">
            <v>5091.2299999999996</v>
          </cell>
          <cell r="AA702">
            <v>4188.9426000000003</v>
          </cell>
        </row>
        <row r="703">
          <cell r="C703">
            <v>99570</v>
          </cell>
          <cell r="D703">
            <v>98173</v>
          </cell>
          <cell r="E703">
            <v>116596</v>
          </cell>
          <cell r="F703">
            <v>115095</v>
          </cell>
          <cell r="G703">
            <v>114685</v>
          </cell>
          <cell r="H703">
            <v>109799</v>
          </cell>
          <cell r="P703">
            <v>62540</v>
          </cell>
          <cell r="Y703">
            <v>44763.408999999985</v>
          </cell>
          <cell r="AA703">
            <v>57705.390549999996</v>
          </cell>
        </row>
        <row r="704">
          <cell r="C704">
            <v>58026</v>
          </cell>
          <cell r="D704">
            <v>58584</v>
          </cell>
          <cell r="E704">
            <v>101883</v>
          </cell>
          <cell r="F704">
            <v>67987</v>
          </cell>
          <cell r="G704">
            <v>71004</v>
          </cell>
          <cell r="H704">
            <v>92173</v>
          </cell>
          <cell r="P704">
            <v>32999</v>
          </cell>
          <cell r="Y704">
            <v>89220.792000000001</v>
          </cell>
          <cell r="AA704">
            <v>67782.181599999996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8172</v>
          </cell>
          <cell r="G706">
            <v>0</v>
          </cell>
          <cell r="H706">
            <v>0</v>
          </cell>
          <cell r="P706">
            <v>2431</v>
          </cell>
          <cell r="Y706">
            <v>4665.8429999999998</v>
          </cell>
          <cell r="AA706">
            <v>4800</v>
          </cell>
        </row>
        <row r="707">
          <cell r="C707">
            <v>27927</v>
          </cell>
          <cell r="D707">
            <v>31021</v>
          </cell>
          <cell r="E707">
            <v>30361</v>
          </cell>
          <cell r="F707">
            <v>27260</v>
          </cell>
          <cell r="G707">
            <v>32502</v>
          </cell>
          <cell r="H707">
            <v>30899</v>
          </cell>
          <cell r="P707">
            <v>13693.900000000001</v>
          </cell>
          <cell r="Y707">
            <v>11799.276699999999</v>
          </cell>
          <cell r="AA707">
            <v>12144.240535000001</v>
          </cell>
        </row>
        <row r="708">
          <cell r="C708">
            <v>7356</v>
          </cell>
          <cell r="D708">
            <v>7704</v>
          </cell>
          <cell r="E708">
            <v>7668</v>
          </cell>
          <cell r="F708">
            <v>12538</v>
          </cell>
          <cell r="G708">
            <v>8869</v>
          </cell>
          <cell r="H708">
            <v>8397</v>
          </cell>
          <cell r="P708">
            <v>8524</v>
          </cell>
          <cell r="Y708">
            <v>9424.8719999999994</v>
          </cell>
          <cell r="AA708">
            <v>9662.3943999999992</v>
          </cell>
        </row>
        <row r="709">
          <cell r="C709">
            <v>17608</v>
          </cell>
          <cell r="D709">
            <v>22978</v>
          </cell>
          <cell r="E709">
            <v>18719</v>
          </cell>
          <cell r="F709">
            <v>24758</v>
          </cell>
          <cell r="G709">
            <v>20957</v>
          </cell>
          <cell r="H709">
            <v>22410</v>
          </cell>
          <cell r="P709">
            <v>9892</v>
          </cell>
          <cell r="Y709">
            <v>10211.275999999998</v>
          </cell>
          <cell r="AA709">
            <v>25879.839799999998</v>
          </cell>
        </row>
        <row r="710">
          <cell r="C710">
            <v>41930</v>
          </cell>
          <cell r="D710">
            <v>67431</v>
          </cell>
          <cell r="E710">
            <v>78049</v>
          </cell>
          <cell r="F710">
            <v>69044</v>
          </cell>
          <cell r="G710">
            <v>75525</v>
          </cell>
          <cell r="H710">
            <v>78957</v>
          </cell>
          <cell r="P710">
            <v>46727</v>
          </cell>
          <cell r="Y710">
            <v>34971.792000000001</v>
          </cell>
          <cell r="AA710">
            <v>45923.296249999999</v>
          </cell>
        </row>
        <row r="711">
          <cell r="C711">
            <v>2631</v>
          </cell>
          <cell r="D711">
            <v>3757</v>
          </cell>
          <cell r="E711">
            <v>1643</v>
          </cell>
          <cell r="F711">
            <v>263</v>
          </cell>
          <cell r="G711">
            <v>1680</v>
          </cell>
          <cell r="H711">
            <v>884</v>
          </cell>
          <cell r="P711">
            <v>415</v>
          </cell>
          <cell r="Y711">
            <v>247.99499999999995</v>
          </cell>
          <cell r="AA711">
            <v>260.84474999999998</v>
          </cell>
        </row>
        <row r="712">
          <cell r="C712">
            <v>11343</v>
          </cell>
          <cell r="D712">
            <v>8048</v>
          </cell>
          <cell r="E712">
            <v>10769</v>
          </cell>
          <cell r="F712">
            <v>6308</v>
          </cell>
          <cell r="G712">
            <v>9562</v>
          </cell>
          <cell r="H712">
            <v>7017</v>
          </cell>
          <cell r="P712">
            <v>9126.1</v>
          </cell>
          <cell r="Y712">
            <v>7628.7832999999991</v>
          </cell>
          <cell r="AA712">
            <v>7918.258965</v>
          </cell>
        </row>
        <row r="713">
          <cell r="C713">
            <v>1396</v>
          </cell>
          <cell r="D713">
            <v>1908</v>
          </cell>
          <cell r="E713">
            <v>1776</v>
          </cell>
          <cell r="F713">
            <v>3723</v>
          </cell>
          <cell r="G713">
            <v>889</v>
          </cell>
          <cell r="H713">
            <v>690</v>
          </cell>
          <cell r="P713">
            <v>1005</v>
          </cell>
          <cell r="Y713">
            <v>759.22999999999956</v>
          </cell>
          <cell r="AA713">
            <v>800</v>
          </cell>
        </row>
        <row r="714">
          <cell r="C714">
            <v>5550</v>
          </cell>
          <cell r="D714">
            <v>2659</v>
          </cell>
          <cell r="E714">
            <v>4913</v>
          </cell>
          <cell r="F714">
            <v>3411</v>
          </cell>
          <cell r="G714">
            <v>4857</v>
          </cell>
          <cell r="H714">
            <v>4306</v>
          </cell>
          <cell r="P714">
            <v>453</v>
          </cell>
          <cell r="Y714">
            <v>1741.3089999999997</v>
          </cell>
          <cell r="AA714">
            <v>1928.3744499999998</v>
          </cell>
        </row>
        <row r="715">
          <cell r="C715">
            <v>0</v>
          </cell>
          <cell r="D715">
            <v>0</v>
          </cell>
          <cell r="E715">
            <v>11</v>
          </cell>
          <cell r="F715">
            <v>56</v>
          </cell>
          <cell r="G715">
            <v>88</v>
          </cell>
          <cell r="H715">
            <v>88</v>
          </cell>
          <cell r="P715">
            <v>9</v>
          </cell>
          <cell r="Y715">
            <v>32.126999999999995</v>
          </cell>
          <cell r="AA715">
            <v>35.233350000000002</v>
          </cell>
        </row>
        <row r="716">
          <cell r="C716">
            <v>0</v>
          </cell>
          <cell r="D716">
            <v>5</v>
          </cell>
          <cell r="E716">
            <v>36</v>
          </cell>
          <cell r="F716">
            <v>111</v>
          </cell>
          <cell r="G716">
            <v>375</v>
          </cell>
          <cell r="H716">
            <v>368</v>
          </cell>
          <cell r="P716">
            <v>20</v>
          </cell>
          <cell r="Y716">
            <v>22.147999999999996</v>
          </cell>
          <cell r="AA716">
            <v>28.255400000000009</v>
          </cell>
        </row>
        <row r="717">
          <cell r="C717">
            <v>43</v>
          </cell>
          <cell r="D717">
            <v>27</v>
          </cell>
          <cell r="E717">
            <v>33</v>
          </cell>
          <cell r="F717">
            <v>101</v>
          </cell>
          <cell r="G717">
            <v>47</v>
          </cell>
          <cell r="H717">
            <v>522</v>
          </cell>
          <cell r="P717">
            <v>62</v>
          </cell>
          <cell r="Y717">
            <v>52.140999999999991</v>
          </cell>
          <cell r="AA717">
            <v>52.248050000000006</v>
          </cell>
        </row>
        <row r="718">
          <cell r="C718">
            <v>43</v>
          </cell>
          <cell r="D718">
            <v>27</v>
          </cell>
          <cell r="E718">
            <v>33</v>
          </cell>
          <cell r="F718">
            <v>101</v>
          </cell>
          <cell r="G718">
            <v>47</v>
          </cell>
          <cell r="H718">
            <v>522</v>
          </cell>
          <cell r="P718">
            <v>62</v>
          </cell>
          <cell r="Y718">
            <v>52.140999999999991</v>
          </cell>
          <cell r="AA718">
            <v>52.248050000000006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160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160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3913</v>
          </cell>
          <cell r="D741">
            <v>8782</v>
          </cell>
          <cell r="E741">
            <v>8167</v>
          </cell>
          <cell r="F741">
            <v>6004</v>
          </cell>
          <cell r="G741">
            <v>6004</v>
          </cell>
          <cell r="H741">
            <v>6098</v>
          </cell>
          <cell r="P741">
            <v>2996</v>
          </cell>
          <cell r="Y741">
            <v>3215.759</v>
          </cell>
          <cell r="AA741">
            <v>3147.0469499999999</v>
          </cell>
        </row>
        <row r="742">
          <cell r="C742">
            <v>3913</v>
          </cell>
          <cell r="D742">
            <v>8782</v>
          </cell>
          <cell r="E742">
            <v>8167</v>
          </cell>
          <cell r="F742">
            <v>6004</v>
          </cell>
          <cell r="G742">
            <v>6004</v>
          </cell>
          <cell r="H742">
            <v>6098</v>
          </cell>
          <cell r="P742">
            <v>2996</v>
          </cell>
          <cell r="Y742">
            <v>3215.759</v>
          </cell>
          <cell r="AA742">
            <v>3147.0469499999999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22175</v>
          </cell>
          <cell r="D748">
            <v>17961</v>
          </cell>
          <cell r="E748">
            <v>11674</v>
          </cell>
          <cell r="F748">
            <v>19909</v>
          </cell>
          <cell r="G748">
            <v>15752</v>
          </cell>
          <cell r="H748">
            <v>15332</v>
          </cell>
          <cell r="P748">
            <v>13078</v>
          </cell>
          <cell r="Y748">
            <v>11231.062506800001</v>
          </cell>
          <cell r="AA748">
            <v>12126.415632140001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22175</v>
          </cell>
          <cell r="D750">
            <v>17961</v>
          </cell>
          <cell r="E750">
            <v>11674</v>
          </cell>
          <cell r="F750">
            <v>19909</v>
          </cell>
          <cell r="G750">
            <v>15752</v>
          </cell>
          <cell r="H750">
            <v>15332</v>
          </cell>
          <cell r="P750">
            <v>13078</v>
          </cell>
          <cell r="Y750">
            <v>11231.062506800001</v>
          </cell>
          <cell r="AA750">
            <v>12126.415632140001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Provincial Hospital Tertiary Services</v>
          </cell>
          <cell r="C803">
            <v>194280</v>
          </cell>
          <cell r="D803">
            <v>192812</v>
          </cell>
          <cell r="E803">
            <v>243385</v>
          </cell>
          <cell r="F803">
            <v>237264</v>
          </cell>
          <cell r="G803">
            <v>237264</v>
          </cell>
          <cell r="H803">
            <v>237264</v>
          </cell>
          <cell r="P803">
            <v>1109787</v>
          </cell>
          <cell r="Y803">
            <v>1186119.4339999999</v>
          </cell>
          <cell r="AA803">
            <v>1219554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95597</v>
          </cell>
          <cell r="D825">
            <v>99548</v>
          </cell>
          <cell r="E825">
            <v>110767</v>
          </cell>
          <cell r="F825">
            <v>117380</v>
          </cell>
          <cell r="G825">
            <v>117380</v>
          </cell>
          <cell r="H825">
            <v>117380</v>
          </cell>
          <cell r="P825">
            <v>709801</v>
          </cell>
          <cell r="Y825">
            <v>828828.67700000003</v>
          </cell>
          <cell r="AA825">
            <v>875462.71085000003</v>
          </cell>
        </row>
        <row r="826">
          <cell r="C826">
            <v>84052</v>
          </cell>
          <cell r="D826">
            <v>87591</v>
          </cell>
          <cell r="E826">
            <v>98859</v>
          </cell>
          <cell r="F826">
            <v>104447</v>
          </cell>
          <cell r="G826">
            <v>104447</v>
          </cell>
          <cell r="H826">
            <v>104447</v>
          </cell>
          <cell r="P826">
            <v>695336</v>
          </cell>
          <cell r="Y826">
            <v>813597.03200000001</v>
          </cell>
          <cell r="AA826">
            <v>859469.48360000004</v>
          </cell>
        </row>
        <row r="827">
          <cell r="C827">
            <v>11545</v>
          </cell>
          <cell r="D827">
            <v>11957</v>
          </cell>
          <cell r="E827">
            <v>11908</v>
          </cell>
          <cell r="F827">
            <v>12933</v>
          </cell>
          <cell r="G827">
            <v>12933</v>
          </cell>
          <cell r="H827">
            <v>12933</v>
          </cell>
          <cell r="P827">
            <v>14465</v>
          </cell>
          <cell r="Y827">
            <v>15231.644999999999</v>
          </cell>
          <cell r="AA827">
            <v>15993.22725</v>
          </cell>
        </row>
        <row r="828">
          <cell r="C828">
            <v>85428</v>
          </cell>
          <cell r="D828">
            <v>81016</v>
          </cell>
          <cell r="E828">
            <v>98783</v>
          </cell>
          <cell r="F828">
            <v>101282</v>
          </cell>
          <cell r="G828">
            <v>101282</v>
          </cell>
          <cell r="H828">
            <v>101282</v>
          </cell>
          <cell r="P828">
            <v>364464</v>
          </cell>
          <cell r="Y828">
            <v>317125.09100000001</v>
          </cell>
          <cell r="AA828">
            <v>301301.75164999999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88</v>
          </cell>
          <cell r="Y829">
            <v>45</v>
          </cell>
          <cell r="AA829">
            <v>47</v>
          </cell>
        </row>
        <row r="830">
          <cell r="C830">
            <v>0</v>
          </cell>
          <cell r="D830">
            <v>8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143</v>
          </cell>
          <cell r="Y830">
            <v>90</v>
          </cell>
          <cell r="AA830">
            <v>157</v>
          </cell>
        </row>
        <row r="831">
          <cell r="C831">
            <v>154</v>
          </cell>
          <cell r="D831">
            <v>209</v>
          </cell>
          <cell r="E831">
            <v>371</v>
          </cell>
          <cell r="F831">
            <v>1477</v>
          </cell>
          <cell r="G831">
            <v>502</v>
          </cell>
          <cell r="H831">
            <v>502</v>
          </cell>
          <cell r="P831">
            <v>2174</v>
          </cell>
          <cell r="Y831">
            <v>2283.4470000000001</v>
          </cell>
          <cell r="AA831">
            <v>1151.7193499999998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110</v>
          </cell>
          <cell r="Y834">
            <v>80</v>
          </cell>
          <cell r="AA834">
            <v>121</v>
          </cell>
        </row>
        <row r="835">
          <cell r="C835">
            <v>85</v>
          </cell>
          <cell r="D835">
            <v>77</v>
          </cell>
          <cell r="E835">
            <v>67</v>
          </cell>
          <cell r="F835">
            <v>90</v>
          </cell>
          <cell r="G835">
            <v>75</v>
          </cell>
          <cell r="H835">
            <v>75</v>
          </cell>
          <cell r="P835">
            <v>3100</v>
          </cell>
          <cell r="Y835">
            <v>3132.3</v>
          </cell>
          <cell r="AA835">
            <v>3150.5650000000001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98</v>
          </cell>
          <cell r="Y836">
            <v>50</v>
          </cell>
          <cell r="AA836">
            <v>30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20</v>
          </cell>
          <cell r="Y837">
            <v>15</v>
          </cell>
          <cell r="AA837">
            <v>22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3958</v>
          </cell>
          <cell r="D839">
            <v>4317</v>
          </cell>
          <cell r="E839">
            <v>6304</v>
          </cell>
          <cell r="F839">
            <v>6422</v>
          </cell>
          <cell r="G839">
            <v>7313</v>
          </cell>
          <cell r="H839">
            <v>7313</v>
          </cell>
          <cell r="P839">
            <v>47499</v>
          </cell>
          <cell r="Y839">
            <v>46695.1</v>
          </cell>
          <cell r="AA839">
            <v>37396.555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1000</v>
          </cell>
          <cell r="AA841">
            <v>4137</v>
          </cell>
        </row>
        <row r="842">
          <cell r="C842">
            <v>9985</v>
          </cell>
          <cell r="D842">
            <v>9376</v>
          </cell>
          <cell r="E842">
            <v>16357</v>
          </cell>
          <cell r="F842">
            <v>12309</v>
          </cell>
          <cell r="G842">
            <v>14952</v>
          </cell>
          <cell r="H842">
            <v>14952</v>
          </cell>
          <cell r="P842">
            <v>17575</v>
          </cell>
          <cell r="Y842">
            <v>13714.695</v>
          </cell>
          <cell r="AA842">
            <v>15510.429749999999</v>
          </cell>
        </row>
        <row r="843">
          <cell r="C843">
            <v>18871</v>
          </cell>
          <cell r="D843">
            <v>21332</v>
          </cell>
          <cell r="E843">
            <v>22869</v>
          </cell>
          <cell r="F843">
            <v>14971</v>
          </cell>
          <cell r="G843">
            <v>19357</v>
          </cell>
          <cell r="H843">
            <v>19357</v>
          </cell>
          <cell r="P843">
            <v>58381</v>
          </cell>
          <cell r="Y843">
            <v>53057.2</v>
          </cell>
          <cell r="AA843">
            <v>60670.06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5</v>
          </cell>
          <cell r="F845">
            <v>5</v>
          </cell>
          <cell r="G845">
            <v>6</v>
          </cell>
          <cell r="H845">
            <v>6</v>
          </cell>
          <cell r="P845">
            <v>4500</v>
          </cell>
          <cell r="Y845">
            <v>6500</v>
          </cell>
          <cell r="AA845">
            <v>2211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255</v>
          </cell>
          <cell r="F847">
            <v>0</v>
          </cell>
          <cell r="G847">
            <v>0</v>
          </cell>
          <cell r="H847">
            <v>0</v>
          </cell>
          <cell r="P847">
            <v>200</v>
          </cell>
          <cell r="Y847">
            <v>421</v>
          </cell>
          <cell r="AA847">
            <v>300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90</v>
          </cell>
          <cell r="D849">
            <v>50</v>
          </cell>
          <cell r="E849">
            <v>51</v>
          </cell>
          <cell r="F849">
            <v>58</v>
          </cell>
          <cell r="G849">
            <v>55</v>
          </cell>
          <cell r="H849">
            <v>55</v>
          </cell>
          <cell r="P849">
            <v>459</v>
          </cell>
          <cell r="Y849">
            <v>902.12699999999995</v>
          </cell>
          <cell r="AA849">
            <v>465.23334999999997</v>
          </cell>
        </row>
        <row r="850">
          <cell r="C850">
            <v>8</v>
          </cell>
          <cell r="D850">
            <v>10</v>
          </cell>
          <cell r="E850">
            <v>13</v>
          </cell>
          <cell r="F850">
            <v>11</v>
          </cell>
          <cell r="G850">
            <v>12</v>
          </cell>
          <cell r="H850">
            <v>12</v>
          </cell>
          <cell r="P850">
            <v>5281</v>
          </cell>
          <cell r="Y850">
            <v>6594.5829999999996</v>
          </cell>
          <cell r="AA850">
            <v>6924.1621500000001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11</v>
          </cell>
          <cell r="D852">
            <v>49</v>
          </cell>
          <cell r="E852">
            <v>137</v>
          </cell>
          <cell r="F852">
            <v>776</v>
          </cell>
          <cell r="G852">
            <v>57</v>
          </cell>
          <cell r="H852">
            <v>57</v>
          </cell>
          <cell r="P852">
            <v>1606</v>
          </cell>
          <cell r="Y852">
            <v>744.31799999999998</v>
          </cell>
          <cell r="AA852">
            <v>1806.6339</v>
          </cell>
        </row>
        <row r="853">
          <cell r="C853">
            <v>27095</v>
          </cell>
          <cell r="D853">
            <v>28174</v>
          </cell>
          <cell r="E853">
            <v>31664</v>
          </cell>
          <cell r="F853">
            <v>36266</v>
          </cell>
          <cell r="G853">
            <v>34666</v>
          </cell>
          <cell r="H853">
            <v>34666</v>
          </cell>
          <cell r="P853">
            <v>92226</v>
          </cell>
          <cell r="Y853">
            <v>89076.286999999997</v>
          </cell>
          <cell r="AA853">
            <v>65026.851349999997</v>
          </cell>
        </row>
        <row r="854">
          <cell r="C854">
            <v>17569</v>
          </cell>
          <cell r="D854">
            <v>8990</v>
          </cell>
          <cell r="E854">
            <v>12029</v>
          </cell>
          <cell r="F854">
            <v>13855</v>
          </cell>
          <cell r="G854">
            <v>13551</v>
          </cell>
          <cell r="H854">
            <v>13551</v>
          </cell>
          <cell r="P854">
            <v>79626</v>
          </cell>
          <cell r="Y854">
            <v>30222.517999999996</v>
          </cell>
          <cell r="AA854">
            <v>42883.600000000006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2536</v>
          </cell>
          <cell r="D857">
            <v>1540</v>
          </cell>
          <cell r="E857">
            <v>1412</v>
          </cell>
          <cell r="F857">
            <v>1968</v>
          </cell>
          <cell r="G857">
            <v>890</v>
          </cell>
          <cell r="H857">
            <v>890</v>
          </cell>
          <cell r="P857">
            <v>15864</v>
          </cell>
          <cell r="Y857">
            <v>14962.791999999999</v>
          </cell>
          <cell r="AA857">
            <v>15060.9316</v>
          </cell>
        </row>
        <row r="858">
          <cell r="C858">
            <v>265</v>
          </cell>
          <cell r="D858">
            <v>139</v>
          </cell>
          <cell r="E858">
            <v>181</v>
          </cell>
          <cell r="F858">
            <v>161</v>
          </cell>
          <cell r="G858">
            <v>257</v>
          </cell>
          <cell r="H858">
            <v>257</v>
          </cell>
          <cell r="P858">
            <v>5353</v>
          </cell>
          <cell r="Y858">
            <v>3661.1089999999999</v>
          </cell>
          <cell r="AA858">
            <v>3669.1644500000002</v>
          </cell>
        </row>
        <row r="859">
          <cell r="C859">
            <v>1191</v>
          </cell>
          <cell r="D859">
            <v>8</v>
          </cell>
          <cell r="E859">
            <v>379</v>
          </cell>
          <cell r="F859">
            <v>769</v>
          </cell>
          <cell r="G859">
            <v>2525</v>
          </cell>
          <cell r="H859">
            <v>2525</v>
          </cell>
          <cell r="P859">
            <v>2018</v>
          </cell>
          <cell r="Y859">
            <v>10018.954</v>
          </cell>
          <cell r="AA859">
            <v>16019.9017</v>
          </cell>
        </row>
        <row r="860">
          <cell r="C860">
            <v>98</v>
          </cell>
          <cell r="D860">
            <v>3321</v>
          </cell>
          <cell r="E860">
            <v>2519</v>
          </cell>
          <cell r="F860">
            <v>8117</v>
          </cell>
          <cell r="G860">
            <v>2722</v>
          </cell>
          <cell r="H860">
            <v>2722</v>
          </cell>
          <cell r="P860">
            <v>22294</v>
          </cell>
          <cell r="Y860">
            <v>25981.581999999999</v>
          </cell>
          <cell r="AA860">
            <v>16325.061100000001</v>
          </cell>
        </row>
        <row r="861">
          <cell r="C861">
            <v>3218</v>
          </cell>
          <cell r="D861">
            <v>3253</v>
          </cell>
          <cell r="E861">
            <v>3789</v>
          </cell>
          <cell r="F861">
            <v>3171</v>
          </cell>
          <cell r="G861">
            <v>4000</v>
          </cell>
          <cell r="H861">
            <v>4000</v>
          </cell>
          <cell r="P861">
            <v>3697</v>
          </cell>
          <cell r="Y861">
            <v>3892.4009999999998</v>
          </cell>
          <cell r="AA861">
            <v>4086.57105</v>
          </cell>
        </row>
        <row r="862">
          <cell r="C862">
            <v>214</v>
          </cell>
          <cell r="D862">
            <v>163</v>
          </cell>
          <cell r="E862">
            <v>346</v>
          </cell>
          <cell r="F862">
            <v>734</v>
          </cell>
          <cell r="G862">
            <v>314</v>
          </cell>
          <cell r="H862">
            <v>314</v>
          </cell>
          <cell r="P862">
            <v>1732</v>
          </cell>
          <cell r="Y862">
            <v>1713.6779999999999</v>
          </cell>
          <cell r="AA862">
            <v>1799.3118999999999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122</v>
          </cell>
          <cell r="G863">
            <v>0</v>
          </cell>
          <cell r="H863">
            <v>0</v>
          </cell>
          <cell r="P863">
            <v>250</v>
          </cell>
          <cell r="Y863">
            <v>241</v>
          </cell>
          <cell r="AA863">
            <v>300</v>
          </cell>
        </row>
        <row r="864">
          <cell r="C864">
            <v>80</v>
          </cell>
          <cell r="D864">
            <v>0</v>
          </cell>
          <cell r="E864">
            <v>35</v>
          </cell>
          <cell r="F864">
            <v>0</v>
          </cell>
          <cell r="G864">
            <v>28</v>
          </cell>
          <cell r="H864">
            <v>28</v>
          </cell>
          <cell r="P864">
            <v>100</v>
          </cell>
          <cell r="Y864">
            <v>2000</v>
          </cell>
          <cell r="AA864">
            <v>2000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70</v>
          </cell>
          <cell r="Y865">
            <v>30</v>
          </cell>
          <cell r="AA865">
            <v>30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70</v>
          </cell>
          <cell r="Y867">
            <v>50</v>
          </cell>
          <cell r="AA867">
            <v>55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70</v>
          </cell>
          <cell r="Y868">
            <v>50</v>
          </cell>
          <cell r="AA868">
            <v>55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253</v>
          </cell>
          <cell r="D891">
            <v>134</v>
          </cell>
          <cell r="E891">
            <v>0</v>
          </cell>
          <cell r="F891">
            <v>464</v>
          </cell>
          <cell r="G891">
            <v>464</v>
          </cell>
          <cell r="H891">
            <v>464</v>
          </cell>
          <cell r="P891">
            <v>3261</v>
          </cell>
          <cell r="Y891">
            <v>1210.4549999999999</v>
          </cell>
          <cell r="AA891">
            <v>1500</v>
          </cell>
        </row>
        <row r="892">
          <cell r="C892">
            <v>253</v>
          </cell>
          <cell r="D892">
            <v>134</v>
          </cell>
          <cell r="E892">
            <v>0</v>
          </cell>
          <cell r="F892">
            <v>464</v>
          </cell>
          <cell r="G892">
            <v>464</v>
          </cell>
          <cell r="H892">
            <v>464</v>
          </cell>
          <cell r="P892">
            <v>3261</v>
          </cell>
          <cell r="Y892">
            <v>1210.4549999999999</v>
          </cell>
          <cell r="AA892">
            <v>1500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13002</v>
          </cell>
          <cell r="D898">
            <v>12114</v>
          </cell>
          <cell r="E898">
            <v>33835</v>
          </cell>
          <cell r="F898">
            <v>18138</v>
          </cell>
          <cell r="G898">
            <v>18138</v>
          </cell>
          <cell r="H898">
            <v>18138</v>
          </cell>
          <cell r="P898">
            <v>32191</v>
          </cell>
          <cell r="Y898">
            <v>38905.210999999996</v>
          </cell>
          <cell r="AA898">
            <v>41234.571550000001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13002</v>
          </cell>
          <cell r="D900">
            <v>12114</v>
          </cell>
          <cell r="E900">
            <v>33835</v>
          </cell>
          <cell r="F900">
            <v>18138</v>
          </cell>
          <cell r="G900">
            <v>18138</v>
          </cell>
          <cell r="H900">
            <v>18138</v>
          </cell>
          <cell r="P900">
            <v>32191</v>
          </cell>
          <cell r="Y900">
            <v>38905.210999999996</v>
          </cell>
          <cell r="AA900">
            <v>41234.571550000001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Nurses Training Colleges</v>
          </cell>
          <cell r="C953">
            <v>159897</v>
          </cell>
          <cell r="D953">
            <v>155147</v>
          </cell>
          <cell r="E953">
            <v>172860</v>
          </cell>
          <cell r="F953">
            <v>194382</v>
          </cell>
          <cell r="G953">
            <v>170382</v>
          </cell>
          <cell r="H953">
            <v>170382</v>
          </cell>
          <cell r="P953">
            <v>176370</v>
          </cell>
          <cell r="Y953">
            <v>178887.644</v>
          </cell>
          <cell r="AA953">
            <v>185555.9762</v>
          </cell>
        </row>
        <row r="954">
          <cell r="B954" t="str">
            <v>EMS Training College</v>
          </cell>
          <cell r="C954">
            <v>22065</v>
          </cell>
          <cell r="D954">
            <v>17691</v>
          </cell>
          <cell r="E954">
            <v>22727</v>
          </cell>
          <cell r="F954">
            <v>26792</v>
          </cell>
          <cell r="G954">
            <v>22792</v>
          </cell>
          <cell r="H954">
            <v>22792</v>
          </cell>
          <cell r="P954">
            <v>29939</v>
          </cell>
          <cell r="Y954">
            <v>25150.192999999999</v>
          </cell>
          <cell r="AA954">
            <v>27907.702649999999</v>
          </cell>
        </row>
        <row r="955">
          <cell r="B955" t="str">
            <v>Primary Health Care Training</v>
          </cell>
          <cell r="C955">
            <v>13042</v>
          </cell>
          <cell r="D955">
            <v>10167</v>
          </cell>
          <cell r="E955">
            <v>9508</v>
          </cell>
          <cell r="F955">
            <v>15740</v>
          </cell>
          <cell r="G955">
            <v>15740</v>
          </cell>
          <cell r="H955">
            <v>15740</v>
          </cell>
          <cell r="P955">
            <v>10707</v>
          </cell>
          <cell r="Y955">
            <v>15882.931</v>
          </cell>
          <cell r="AA955">
            <v>17333.077550000002</v>
          </cell>
        </row>
        <row r="956">
          <cell r="B956" t="str">
            <v>Training Other</v>
          </cell>
          <cell r="C956">
            <v>31548</v>
          </cell>
          <cell r="D956">
            <v>59105</v>
          </cell>
          <cell r="E956">
            <v>100216</v>
          </cell>
          <cell r="F956">
            <v>84864</v>
          </cell>
          <cell r="G956">
            <v>88864</v>
          </cell>
          <cell r="H956">
            <v>109993</v>
          </cell>
          <cell r="P956">
            <v>96532</v>
          </cell>
          <cell r="Y956">
            <v>123111.28899999999</v>
          </cell>
          <cell r="AA956">
            <v>129285.90345000001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138414</v>
          </cell>
          <cell r="D975">
            <v>121944</v>
          </cell>
          <cell r="E975">
            <v>144658</v>
          </cell>
          <cell r="F975">
            <v>175029</v>
          </cell>
          <cell r="G975">
            <v>151029</v>
          </cell>
          <cell r="H975">
            <v>151029</v>
          </cell>
          <cell r="P975">
            <v>155873</v>
          </cell>
          <cell r="Y975">
            <v>178009.28199999998</v>
          </cell>
          <cell r="AA975">
            <v>173388.74609999999</v>
          </cell>
        </row>
        <row r="976">
          <cell r="C976">
            <v>116934</v>
          </cell>
          <cell r="D976">
            <v>102572</v>
          </cell>
          <cell r="E976">
            <v>129006</v>
          </cell>
          <cell r="F976">
            <v>146617</v>
          </cell>
          <cell r="G976">
            <v>122617</v>
          </cell>
          <cell r="H976">
            <v>131217</v>
          </cell>
          <cell r="P976">
            <v>126040</v>
          </cell>
          <cell r="Y976">
            <v>146595.13299999997</v>
          </cell>
          <cell r="AA976">
            <v>140403.88965</v>
          </cell>
        </row>
        <row r="977">
          <cell r="C977">
            <v>21480</v>
          </cell>
          <cell r="D977">
            <v>19372</v>
          </cell>
          <cell r="E977">
            <v>15652</v>
          </cell>
          <cell r="F977">
            <v>28412</v>
          </cell>
          <cell r="G977">
            <v>28412</v>
          </cell>
          <cell r="H977">
            <v>19812</v>
          </cell>
          <cell r="P977">
            <v>29833</v>
          </cell>
          <cell r="Y977">
            <v>31414.148999999998</v>
          </cell>
          <cell r="AA977">
            <v>32984.856449999999</v>
          </cell>
        </row>
        <row r="978">
          <cell r="C978">
            <v>74375</v>
          </cell>
          <cell r="D978">
            <v>91479</v>
          </cell>
          <cell r="E978">
            <v>69875</v>
          </cell>
          <cell r="F978">
            <v>78617</v>
          </cell>
          <cell r="G978">
            <v>73223</v>
          </cell>
          <cell r="H978">
            <v>71080</v>
          </cell>
          <cell r="P978">
            <v>80496</v>
          </cell>
          <cell r="Y978">
            <v>85932.088000000003</v>
          </cell>
          <cell r="AA978">
            <v>92638.379099999991</v>
          </cell>
        </row>
        <row r="979">
          <cell r="C979">
            <v>2923</v>
          </cell>
          <cell r="D979">
            <v>359</v>
          </cell>
          <cell r="E979">
            <v>719</v>
          </cell>
          <cell r="F979">
            <v>3125</v>
          </cell>
          <cell r="G979">
            <v>617</v>
          </cell>
          <cell r="H979">
            <v>4233</v>
          </cell>
          <cell r="P979">
            <v>3082</v>
          </cell>
          <cell r="Y979">
            <v>3305.9459999999999</v>
          </cell>
          <cell r="AA979">
            <v>3478.7432999999996</v>
          </cell>
        </row>
        <row r="980">
          <cell r="C980">
            <v>4</v>
          </cell>
          <cell r="D980">
            <v>4</v>
          </cell>
          <cell r="E980">
            <v>631</v>
          </cell>
          <cell r="F980">
            <v>5</v>
          </cell>
          <cell r="G980">
            <v>12</v>
          </cell>
          <cell r="H980">
            <v>12</v>
          </cell>
          <cell r="P980">
            <v>6</v>
          </cell>
          <cell r="Y980">
            <v>6.3179999999999996</v>
          </cell>
          <cell r="AA980">
            <v>6.6338999999999997</v>
          </cell>
        </row>
        <row r="981">
          <cell r="C981">
            <v>2025</v>
          </cell>
          <cell r="D981">
            <v>701</v>
          </cell>
          <cell r="E981">
            <v>1013</v>
          </cell>
          <cell r="F981">
            <v>2489</v>
          </cell>
          <cell r="G981">
            <v>1787</v>
          </cell>
          <cell r="H981">
            <v>1602</v>
          </cell>
          <cell r="P981">
            <v>2513</v>
          </cell>
          <cell r="Y981">
            <v>2651.489</v>
          </cell>
          <cell r="AA981">
            <v>2708.4001499999999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779</v>
          </cell>
          <cell r="D984">
            <v>1309</v>
          </cell>
          <cell r="E984">
            <v>1167</v>
          </cell>
          <cell r="F984">
            <v>1058</v>
          </cell>
          <cell r="G984">
            <v>1163</v>
          </cell>
          <cell r="H984">
            <v>1152</v>
          </cell>
          <cell r="P984">
            <v>1011</v>
          </cell>
          <cell r="Y984">
            <v>1841.8829999999998</v>
          </cell>
          <cell r="AA984">
            <v>1128.37715</v>
          </cell>
        </row>
        <row r="985">
          <cell r="C985">
            <v>1374</v>
          </cell>
          <cell r="D985">
            <v>952</v>
          </cell>
          <cell r="E985">
            <v>1127</v>
          </cell>
          <cell r="F985">
            <v>1920</v>
          </cell>
          <cell r="G985">
            <v>1410</v>
          </cell>
          <cell r="H985">
            <v>1410</v>
          </cell>
          <cell r="P985">
            <v>2017</v>
          </cell>
          <cell r="Y985">
            <v>2123.9010000000003</v>
          </cell>
          <cell r="AA985">
            <v>2230.0960499999997</v>
          </cell>
        </row>
        <row r="986">
          <cell r="C986">
            <v>21</v>
          </cell>
          <cell r="D986">
            <v>0</v>
          </cell>
          <cell r="E986">
            <v>0</v>
          </cell>
          <cell r="F986">
            <v>0</v>
          </cell>
          <cell r="G986">
            <v>69</v>
          </cell>
          <cell r="H986">
            <v>145</v>
          </cell>
          <cell r="P986">
            <v>25</v>
          </cell>
          <cell r="Y986">
            <v>26.324999999999999</v>
          </cell>
          <cell r="AA986">
            <v>27.641249999999999</v>
          </cell>
        </row>
        <row r="987">
          <cell r="C987">
            <v>19</v>
          </cell>
          <cell r="D987">
            <v>37</v>
          </cell>
          <cell r="E987">
            <v>0</v>
          </cell>
          <cell r="F987">
            <v>24</v>
          </cell>
          <cell r="G987">
            <v>30</v>
          </cell>
          <cell r="H987">
            <v>30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3017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2780</v>
          </cell>
          <cell r="D992">
            <v>770</v>
          </cell>
          <cell r="E992">
            <v>320</v>
          </cell>
          <cell r="F992">
            <v>3953</v>
          </cell>
          <cell r="G992">
            <v>2937</v>
          </cell>
          <cell r="H992">
            <v>2937</v>
          </cell>
          <cell r="P992">
            <v>7562</v>
          </cell>
          <cell r="Y992">
            <v>7962.7860000000001</v>
          </cell>
          <cell r="AA992">
            <v>8360.9253000000008</v>
          </cell>
        </row>
        <row r="993">
          <cell r="C993">
            <v>3657</v>
          </cell>
          <cell r="D993">
            <v>4768</v>
          </cell>
          <cell r="E993">
            <v>4062</v>
          </cell>
          <cell r="F993">
            <v>4943</v>
          </cell>
          <cell r="G993">
            <v>4843</v>
          </cell>
          <cell r="H993">
            <v>4843</v>
          </cell>
          <cell r="P993">
            <v>5190</v>
          </cell>
          <cell r="Y993">
            <v>7465.07</v>
          </cell>
          <cell r="AA993">
            <v>5738.3234999999995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2</v>
          </cell>
          <cell r="D995">
            <v>2</v>
          </cell>
          <cell r="E995">
            <v>3392</v>
          </cell>
          <cell r="F995">
            <v>850</v>
          </cell>
          <cell r="G995">
            <v>1718</v>
          </cell>
          <cell r="H995">
            <v>1718</v>
          </cell>
          <cell r="P995">
            <v>630</v>
          </cell>
          <cell r="Y995">
            <v>663.39</v>
          </cell>
          <cell r="AA995">
            <v>696.55950000000007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3939</v>
          </cell>
          <cell r="F997">
            <v>0</v>
          </cell>
          <cell r="G997">
            <v>4699</v>
          </cell>
          <cell r="H997">
            <v>3886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4</v>
          </cell>
          <cell r="F998">
            <v>0</v>
          </cell>
          <cell r="G998">
            <v>8</v>
          </cell>
          <cell r="H998">
            <v>8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39</v>
          </cell>
          <cell r="D999">
            <v>40</v>
          </cell>
          <cell r="E999">
            <v>0</v>
          </cell>
          <cell r="F999">
            <v>54</v>
          </cell>
          <cell r="G999">
            <v>0</v>
          </cell>
          <cell r="H999">
            <v>0</v>
          </cell>
          <cell r="P999">
            <v>57</v>
          </cell>
          <cell r="Y999">
            <v>60.020999999999994</v>
          </cell>
          <cell r="AA999">
            <v>63.022049999999993</v>
          </cell>
        </row>
        <row r="1000">
          <cell r="C1000">
            <v>86</v>
          </cell>
          <cell r="D1000">
            <v>96</v>
          </cell>
          <cell r="E1000">
            <v>31</v>
          </cell>
          <cell r="F1000">
            <v>131</v>
          </cell>
          <cell r="G1000">
            <v>52</v>
          </cell>
          <cell r="H1000">
            <v>52</v>
          </cell>
          <cell r="P1000">
            <v>138</v>
          </cell>
          <cell r="Y1000">
            <v>145.31399999999999</v>
          </cell>
          <cell r="AA1000">
            <v>152.5797</v>
          </cell>
        </row>
        <row r="1001">
          <cell r="C1001">
            <v>86</v>
          </cell>
          <cell r="D1001">
            <v>134</v>
          </cell>
          <cell r="E1001">
            <v>87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625</v>
          </cell>
          <cell r="D1002">
            <v>307</v>
          </cell>
          <cell r="E1002">
            <v>579</v>
          </cell>
          <cell r="F1002">
            <v>547</v>
          </cell>
          <cell r="G1002">
            <v>430</v>
          </cell>
          <cell r="H1002">
            <v>446</v>
          </cell>
          <cell r="P1002">
            <v>5575</v>
          </cell>
          <cell r="Y1002">
            <v>605.47499999999991</v>
          </cell>
          <cell r="AA1002">
            <v>635.74874999999997</v>
          </cell>
        </row>
        <row r="1003">
          <cell r="C1003">
            <v>406</v>
          </cell>
          <cell r="D1003">
            <v>819</v>
          </cell>
          <cell r="E1003">
            <v>433</v>
          </cell>
          <cell r="F1003">
            <v>366</v>
          </cell>
          <cell r="G1003">
            <v>284</v>
          </cell>
          <cell r="H1003">
            <v>282</v>
          </cell>
          <cell r="P1003">
            <v>385</v>
          </cell>
          <cell r="Y1003">
            <v>405.40499999999997</v>
          </cell>
          <cell r="AA1003">
            <v>425.67525000000001</v>
          </cell>
        </row>
        <row r="1004">
          <cell r="C1004">
            <v>35</v>
          </cell>
          <cell r="D1004">
            <v>22</v>
          </cell>
          <cell r="E1004">
            <v>0</v>
          </cell>
          <cell r="F1004">
            <v>29</v>
          </cell>
          <cell r="G1004">
            <v>0</v>
          </cell>
          <cell r="H1004">
            <v>0</v>
          </cell>
          <cell r="P1004">
            <v>30</v>
          </cell>
          <cell r="Y1004">
            <v>31.589999999999996</v>
          </cell>
          <cell r="AA1004">
            <v>33.169499999999999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2265</v>
          </cell>
          <cell r="D1007">
            <v>2524</v>
          </cell>
          <cell r="E1007">
            <v>1687</v>
          </cell>
          <cell r="F1007">
            <v>2989</v>
          </cell>
          <cell r="G1007">
            <v>1028</v>
          </cell>
          <cell r="H1007">
            <v>1186</v>
          </cell>
          <cell r="P1007">
            <v>3139</v>
          </cell>
          <cell r="Y1007">
            <v>2105.3669999999997</v>
          </cell>
          <cell r="AA1007">
            <v>3470.6353500000005</v>
          </cell>
        </row>
        <row r="1008">
          <cell r="C1008">
            <v>3603</v>
          </cell>
          <cell r="D1008">
            <v>5292</v>
          </cell>
          <cell r="E1008">
            <v>5333</v>
          </cell>
          <cell r="F1008">
            <v>4109</v>
          </cell>
          <cell r="G1008">
            <v>6769</v>
          </cell>
          <cell r="H1008">
            <v>4398</v>
          </cell>
          <cell r="P1008">
            <v>4011</v>
          </cell>
          <cell r="Y1008">
            <v>3439.4830000000002</v>
          </cell>
          <cell r="AA1008">
            <v>8101.4571500000002</v>
          </cell>
        </row>
        <row r="1009">
          <cell r="C1009">
            <v>8776</v>
          </cell>
          <cell r="D1009">
            <v>10401</v>
          </cell>
          <cell r="E1009">
            <v>12234</v>
          </cell>
          <cell r="F1009">
            <v>11707</v>
          </cell>
          <cell r="G1009">
            <v>13759</v>
          </cell>
          <cell r="H1009">
            <v>13759</v>
          </cell>
          <cell r="P1009">
            <v>12594</v>
          </cell>
          <cell r="Y1009">
            <v>11333.281999999999</v>
          </cell>
          <cell r="AA1009">
            <v>11637.946099999999</v>
          </cell>
        </row>
        <row r="1010">
          <cell r="C1010">
            <v>7456</v>
          </cell>
          <cell r="D1010">
            <v>11164</v>
          </cell>
          <cell r="E1010">
            <v>12893</v>
          </cell>
          <cell r="F1010">
            <v>7729</v>
          </cell>
          <cell r="G1010">
            <v>11696</v>
          </cell>
          <cell r="H1010">
            <v>11696</v>
          </cell>
          <cell r="P1010">
            <v>9128</v>
          </cell>
          <cell r="Y1010">
            <v>12611.784</v>
          </cell>
          <cell r="AA1010">
            <v>13592.3732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13147</v>
          </cell>
          <cell r="D1012">
            <v>16920</v>
          </cell>
          <cell r="E1012">
            <v>13721</v>
          </cell>
          <cell r="F1012">
            <v>19444</v>
          </cell>
          <cell r="G1012">
            <v>10991</v>
          </cell>
          <cell r="H1012">
            <v>10622</v>
          </cell>
          <cell r="P1012">
            <v>15103</v>
          </cell>
          <cell r="Y1012">
            <v>18215.359</v>
          </cell>
          <cell r="AA1012">
            <v>18891.626949999998</v>
          </cell>
        </row>
        <row r="1013">
          <cell r="C1013">
            <v>3722</v>
          </cell>
          <cell r="D1013">
            <v>10456</v>
          </cell>
          <cell r="E1013">
            <v>3843</v>
          </cell>
          <cell r="F1013">
            <v>5792</v>
          </cell>
          <cell r="G1013">
            <v>7032</v>
          </cell>
          <cell r="H1013">
            <v>4646</v>
          </cell>
          <cell r="P1013">
            <v>4492</v>
          </cell>
          <cell r="Y1013">
            <v>6836.0759999999991</v>
          </cell>
          <cell r="AA1013">
            <v>7177.8797999999997</v>
          </cell>
        </row>
        <row r="1014">
          <cell r="C1014">
            <v>16184</v>
          </cell>
          <cell r="D1014">
            <v>23340</v>
          </cell>
          <cell r="E1014">
            <v>833</v>
          </cell>
          <cell r="F1014">
            <v>5802</v>
          </cell>
          <cell r="G1014">
            <v>667</v>
          </cell>
          <cell r="H1014">
            <v>763</v>
          </cell>
          <cell r="P1014">
            <v>1093</v>
          </cell>
          <cell r="Y1014">
            <v>1236.9289999999992</v>
          </cell>
          <cell r="AA1014">
            <v>1078.7254499999999</v>
          </cell>
        </row>
        <row r="1015">
          <cell r="C1015">
            <v>1344</v>
          </cell>
          <cell r="D1015">
            <v>1062</v>
          </cell>
          <cell r="E1015">
            <v>1827</v>
          </cell>
          <cell r="F1015">
            <v>1551</v>
          </cell>
          <cell r="G1015">
            <v>1222</v>
          </cell>
          <cell r="H1015">
            <v>1254</v>
          </cell>
          <cell r="P1015">
            <v>2715</v>
          </cell>
          <cell r="Y1015">
            <v>2858.8949999999995</v>
          </cell>
          <cell r="AA1015">
            <v>3001.8397500000001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535</v>
          </cell>
          <cell r="D1017">
            <v>11</v>
          </cell>
          <cell r="E1017">
            <v>4</v>
          </cell>
          <cell r="F1017">
            <v>14</v>
          </cell>
          <cell r="G1017">
            <v>19</v>
          </cell>
          <cell r="H1017">
            <v>13</v>
          </cell>
          <cell r="P1017">
            <v>15</v>
          </cell>
          <cell r="Y1017">
            <v>15.794999999999998</v>
          </cell>
          <cell r="AA1017">
            <v>16.58475</v>
          </cell>
        </row>
        <row r="1018">
          <cell r="C1018">
            <v>535</v>
          </cell>
          <cell r="D1018">
            <v>11</v>
          </cell>
          <cell r="E1018">
            <v>4</v>
          </cell>
          <cell r="F1018">
            <v>14</v>
          </cell>
          <cell r="G1018">
            <v>19</v>
          </cell>
          <cell r="H1018">
            <v>13</v>
          </cell>
          <cell r="P1018">
            <v>15</v>
          </cell>
          <cell r="Y1018">
            <v>15.794999999999998</v>
          </cell>
          <cell r="AA1018">
            <v>16.58475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5834</v>
          </cell>
          <cell r="Y1028">
            <v>6179</v>
          </cell>
          <cell r="AA1028">
            <v>6658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5834</v>
          </cell>
          <cell r="Y1030">
            <v>6179</v>
          </cell>
          <cell r="AA1030">
            <v>6658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11042</v>
          </cell>
          <cell r="D1041">
            <v>27502</v>
          </cell>
          <cell r="E1041">
            <v>89236</v>
          </cell>
          <cell r="F1041">
            <v>64471</v>
          </cell>
          <cell r="G1041">
            <v>69860</v>
          </cell>
          <cell r="H1041">
            <v>93138</v>
          </cell>
          <cell r="P1041">
            <v>67500</v>
          </cell>
          <cell r="Y1041">
            <v>69834.902000000002</v>
          </cell>
          <cell r="AA1041">
            <v>83146.269899999999</v>
          </cell>
        </row>
        <row r="1042">
          <cell r="C1042">
            <v>2238</v>
          </cell>
          <cell r="D1042">
            <v>7888</v>
          </cell>
          <cell r="E1042">
            <v>64293</v>
          </cell>
          <cell r="F1042">
            <v>3614</v>
          </cell>
          <cell r="G1042">
            <v>9837</v>
          </cell>
          <cell r="H1042">
            <v>4447</v>
          </cell>
          <cell r="P1042">
            <v>6561</v>
          </cell>
          <cell r="Y1042">
            <v>5516.1350000000002</v>
          </cell>
          <cell r="AA1042">
            <v>2000.5645500000001</v>
          </cell>
        </row>
        <row r="1043">
          <cell r="C1043">
            <v>8804</v>
          </cell>
          <cell r="D1043">
            <v>19614</v>
          </cell>
          <cell r="E1043">
            <v>24943</v>
          </cell>
          <cell r="F1043">
            <v>60857</v>
          </cell>
          <cell r="G1043">
            <v>60023</v>
          </cell>
          <cell r="H1043">
            <v>88691</v>
          </cell>
          <cell r="P1043">
            <v>60939</v>
          </cell>
          <cell r="Y1043">
            <v>64318.767000000007</v>
          </cell>
          <cell r="AA1043">
            <v>81145.705350000004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2186</v>
          </cell>
          <cell r="D1048">
            <v>1174</v>
          </cell>
          <cell r="E1048">
            <v>1538</v>
          </cell>
          <cell r="F1048">
            <v>3647</v>
          </cell>
          <cell r="G1048">
            <v>3647</v>
          </cell>
          <cell r="H1048">
            <v>3647</v>
          </cell>
          <cell r="P1048">
            <v>3830</v>
          </cell>
          <cell r="Y1048">
            <v>3060.99</v>
          </cell>
          <cell r="AA1048">
            <v>4234.6395000000002</v>
          </cell>
        </row>
        <row r="1049">
          <cell r="C1049">
            <v>535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1651</v>
          </cell>
          <cell r="D1050">
            <v>1174</v>
          </cell>
          <cell r="E1050">
            <v>1538</v>
          </cell>
          <cell r="F1050">
            <v>3647</v>
          </cell>
          <cell r="G1050">
            <v>3647</v>
          </cell>
          <cell r="H1050">
            <v>3647</v>
          </cell>
          <cell r="P1050">
            <v>3830</v>
          </cell>
          <cell r="Y1050">
            <v>3060.99</v>
          </cell>
          <cell r="AA1050">
            <v>4234.6395000000002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Engineering</v>
          </cell>
          <cell r="C1103">
            <v>69838</v>
          </cell>
          <cell r="D1103">
            <v>53053</v>
          </cell>
          <cell r="E1103">
            <v>57424</v>
          </cell>
          <cell r="F1103">
            <v>77970</v>
          </cell>
          <cell r="G1103">
            <v>62999</v>
          </cell>
          <cell r="H1103">
            <v>62999</v>
          </cell>
          <cell r="P1103">
            <v>71127</v>
          </cell>
          <cell r="Y1103">
            <v>65223.673999999999</v>
          </cell>
          <cell r="AA1103">
            <v>70659.857699999993</v>
          </cell>
        </row>
        <row r="1104">
          <cell r="B1104" t="str">
            <v>Provincial Laundry Services</v>
          </cell>
          <cell r="C1104">
            <v>21293</v>
          </cell>
          <cell r="D1104">
            <v>25255</v>
          </cell>
          <cell r="E1104">
            <v>35763</v>
          </cell>
          <cell r="F1104">
            <v>23255</v>
          </cell>
          <cell r="G1104">
            <v>22755</v>
          </cell>
          <cell r="H1104">
            <v>26113</v>
          </cell>
          <cell r="P1104">
            <v>31561</v>
          </cell>
          <cell r="Y1104">
            <v>33578.472999999998</v>
          </cell>
          <cell r="AA1104">
            <v>34508.446649999998</v>
          </cell>
        </row>
        <row r="1105">
          <cell r="B1105" t="str">
            <v>Orthotic and Prothetic Services</v>
          </cell>
          <cell r="C1105">
            <v>7219</v>
          </cell>
          <cell r="D1105">
            <v>7337</v>
          </cell>
          <cell r="E1105">
            <v>8793</v>
          </cell>
          <cell r="F1105">
            <v>9881</v>
          </cell>
          <cell r="G1105">
            <v>10381</v>
          </cell>
          <cell r="H1105">
            <v>10381</v>
          </cell>
          <cell r="P1105">
            <v>10598</v>
          </cell>
          <cell r="Y1105">
            <v>11516.832999999999</v>
          </cell>
          <cell r="AA1105">
            <v>12767.674650000001</v>
          </cell>
        </row>
        <row r="1106">
          <cell r="B1106" t="str">
            <v>Medicine Trading Account</v>
          </cell>
          <cell r="C1106">
            <v>28817</v>
          </cell>
          <cell r="D1106">
            <v>20819</v>
          </cell>
          <cell r="E1106">
            <v>24265</v>
          </cell>
          <cell r="F1106">
            <v>30765</v>
          </cell>
          <cell r="G1106">
            <v>32765</v>
          </cell>
          <cell r="H1106">
            <v>29396</v>
          </cell>
          <cell r="P1106">
            <v>35909</v>
          </cell>
          <cell r="Y1106">
            <v>35173.368000000002</v>
          </cell>
          <cell r="AA1106">
            <v>41482.036399999997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41165</v>
          </cell>
          <cell r="D1125">
            <v>40532</v>
          </cell>
          <cell r="E1125">
            <v>44803</v>
          </cell>
          <cell r="F1125">
            <v>48815</v>
          </cell>
          <cell r="G1125">
            <v>48815</v>
          </cell>
          <cell r="H1125">
            <v>48815</v>
          </cell>
          <cell r="P1125">
            <v>58618</v>
          </cell>
          <cell r="Y1125">
            <v>62318.255999999994</v>
          </cell>
          <cell r="AA1125">
            <v>65293.268799999998</v>
          </cell>
        </row>
        <row r="1126">
          <cell r="C1126">
            <v>35967</v>
          </cell>
          <cell r="D1126">
            <v>34498</v>
          </cell>
          <cell r="E1126">
            <v>37808</v>
          </cell>
          <cell r="F1126">
            <v>42967</v>
          </cell>
          <cell r="G1126">
            <v>42967</v>
          </cell>
          <cell r="H1126">
            <v>42967</v>
          </cell>
          <cell r="P1126">
            <v>52478</v>
          </cell>
          <cell r="Y1126">
            <v>55852.835999999996</v>
          </cell>
          <cell r="AA1126">
            <v>58504.577799999999</v>
          </cell>
        </row>
        <row r="1127">
          <cell r="C1127">
            <v>5198</v>
          </cell>
          <cell r="D1127">
            <v>6034</v>
          </cell>
          <cell r="E1127">
            <v>6995</v>
          </cell>
          <cell r="F1127">
            <v>5848</v>
          </cell>
          <cell r="G1127">
            <v>5848</v>
          </cell>
          <cell r="H1127">
            <v>5848</v>
          </cell>
          <cell r="P1127">
            <v>6140</v>
          </cell>
          <cell r="Y1127">
            <v>6465.4199999999992</v>
          </cell>
          <cell r="AA1127">
            <v>6788.6909999999998</v>
          </cell>
        </row>
        <row r="1128">
          <cell r="C1128">
            <v>69528</v>
          </cell>
          <cell r="D1128">
            <v>50981</v>
          </cell>
          <cell r="E1128">
            <v>62744</v>
          </cell>
          <cell r="F1128">
            <v>64568</v>
          </cell>
          <cell r="G1128">
            <v>69992</v>
          </cell>
          <cell r="H1128">
            <v>66439</v>
          </cell>
          <cell r="P1128">
            <v>72107</v>
          </cell>
          <cell r="Y1128">
            <v>62731.149999999987</v>
          </cell>
          <cell r="AA1128">
            <v>72659.6682</v>
          </cell>
        </row>
        <row r="1129">
          <cell r="C1129">
            <v>19</v>
          </cell>
          <cell r="D1129">
            <v>9</v>
          </cell>
          <cell r="E1129">
            <v>29</v>
          </cell>
          <cell r="F1129">
            <v>27</v>
          </cell>
          <cell r="G1129">
            <v>15</v>
          </cell>
          <cell r="H1129">
            <v>15</v>
          </cell>
          <cell r="P1129">
            <v>28</v>
          </cell>
          <cell r="Y1129">
            <v>29.483999999999998</v>
          </cell>
          <cell r="AA1129">
            <v>30.958199999999998</v>
          </cell>
        </row>
        <row r="1130">
          <cell r="C1130">
            <v>0</v>
          </cell>
          <cell r="D1130">
            <v>0</v>
          </cell>
          <cell r="E1130">
            <v>27</v>
          </cell>
          <cell r="F1130">
            <v>11</v>
          </cell>
          <cell r="G1130">
            <v>0</v>
          </cell>
          <cell r="H1130">
            <v>12</v>
          </cell>
          <cell r="P1130">
            <v>12</v>
          </cell>
          <cell r="Y1130">
            <v>12.635999999999999</v>
          </cell>
          <cell r="AA1130">
            <v>13.267799999999999</v>
          </cell>
        </row>
        <row r="1131">
          <cell r="C1131">
            <v>937</v>
          </cell>
          <cell r="D1131">
            <v>85</v>
          </cell>
          <cell r="E1131">
            <v>14</v>
          </cell>
          <cell r="F1131">
            <v>2619</v>
          </cell>
          <cell r="G1131">
            <v>83</v>
          </cell>
          <cell r="H1131">
            <v>71</v>
          </cell>
          <cell r="P1131">
            <v>1249</v>
          </cell>
          <cell r="Y1131">
            <v>1344.6970000000001</v>
          </cell>
          <cell r="AA1131">
            <v>2467.8117000000002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273</v>
          </cell>
          <cell r="D1134">
            <v>268</v>
          </cell>
          <cell r="E1134">
            <v>204</v>
          </cell>
          <cell r="F1134">
            <v>356</v>
          </cell>
          <cell r="G1134">
            <v>180</v>
          </cell>
          <cell r="H1134">
            <v>165</v>
          </cell>
          <cell r="P1134">
            <v>81</v>
          </cell>
          <cell r="Y1134">
            <v>85.822000000000003</v>
          </cell>
          <cell r="AA1134">
            <v>89.557649999999995</v>
          </cell>
        </row>
        <row r="1135">
          <cell r="C1135">
            <v>273</v>
          </cell>
          <cell r="D1135">
            <v>223</v>
          </cell>
          <cell r="E1135">
            <v>927</v>
          </cell>
          <cell r="F1135">
            <v>282</v>
          </cell>
          <cell r="G1135">
            <v>331</v>
          </cell>
          <cell r="H1135">
            <v>473</v>
          </cell>
          <cell r="P1135">
            <v>246</v>
          </cell>
          <cell r="Y1135">
            <v>258.68799999999999</v>
          </cell>
          <cell r="AA1135">
            <v>271.98989999999998</v>
          </cell>
        </row>
        <row r="1136">
          <cell r="C1136">
            <v>34932</v>
          </cell>
          <cell r="D1136">
            <v>20042</v>
          </cell>
          <cell r="E1136">
            <v>26396</v>
          </cell>
          <cell r="F1136">
            <v>27669</v>
          </cell>
          <cell r="G1136">
            <v>27776</v>
          </cell>
          <cell r="H1136">
            <v>24420</v>
          </cell>
          <cell r="P1136">
            <v>32315</v>
          </cell>
          <cell r="Y1136">
            <v>20468.718000000001</v>
          </cell>
          <cell r="AA1136">
            <v>18500</v>
          </cell>
        </row>
        <row r="1137">
          <cell r="C1137">
            <v>0</v>
          </cell>
          <cell r="D1137">
            <v>0</v>
          </cell>
          <cell r="E1137">
            <v>3430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4</v>
          </cell>
          <cell r="H1140">
            <v>4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4401</v>
          </cell>
          <cell r="D1142">
            <v>1654</v>
          </cell>
          <cell r="E1142">
            <v>1965</v>
          </cell>
          <cell r="F1142">
            <v>3448</v>
          </cell>
          <cell r="G1142">
            <v>9474</v>
          </cell>
          <cell r="H1142">
            <v>9341</v>
          </cell>
          <cell r="P1142">
            <v>8389</v>
          </cell>
          <cell r="Y1142">
            <v>3811.8599999999997</v>
          </cell>
          <cell r="AA1142">
            <v>7000</v>
          </cell>
        </row>
        <row r="1143">
          <cell r="C1143">
            <v>1044</v>
          </cell>
          <cell r="D1143">
            <v>2553</v>
          </cell>
          <cell r="E1143">
            <v>2779</v>
          </cell>
          <cell r="F1143">
            <v>4024</v>
          </cell>
          <cell r="G1143">
            <v>3686</v>
          </cell>
          <cell r="H1143">
            <v>3662</v>
          </cell>
          <cell r="P1143">
            <v>2225</v>
          </cell>
          <cell r="Y1143">
            <v>3148.9250000000002</v>
          </cell>
          <cell r="AA1143">
            <v>3471.3712500000001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611</v>
          </cell>
          <cell r="F1145">
            <v>315</v>
          </cell>
          <cell r="G1145">
            <v>445</v>
          </cell>
          <cell r="H1145">
            <v>445</v>
          </cell>
          <cell r="P1145">
            <v>750</v>
          </cell>
          <cell r="Y1145">
            <v>347.48999999999995</v>
          </cell>
          <cell r="AA1145">
            <v>364.86449999999996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3</v>
          </cell>
          <cell r="F1147">
            <v>0</v>
          </cell>
          <cell r="G1147">
            <v>538</v>
          </cell>
          <cell r="H1147">
            <v>540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38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8</v>
          </cell>
          <cell r="D1149">
            <v>6</v>
          </cell>
          <cell r="E1149">
            <v>0</v>
          </cell>
          <cell r="F1149">
            <v>4</v>
          </cell>
          <cell r="G1149">
            <v>0</v>
          </cell>
          <cell r="H1149">
            <v>0</v>
          </cell>
          <cell r="P1149">
            <v>5</v>
          </cell>
          <cell r="Y1149">
            <v>5.2649999999999997</v>
          </cell>
          <cell r="AA1149">
            <v>5.5282499999999999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28</v>
          </cell>
          <cell r="G1150">
            <v>0</v>
          </cell>
          <cell r="H1150">
            <v>0</v>
          </cell>
          <cell r="P1150">
            <v>29</v>
          </cell>
          <cell r="Y1150">
            <v>30.536999999999999</v>
          </cell>
          <cell r="AA1150">
            <v>32.063850000000002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2639</v>
          </cell>
          <cell r="D1152">
            <v>2526</v>
          </cell>
          <cell r="E1152">
            <v>805</v>
          </cell>
          <cell r="F1152">
            <v>3120</v>
          </cell>
          <cell r="G1152">
            <v>2335</v>
          </cell>
          <cell r="H1152">
            <v>1381</v>
          </cell>
          <cell r="P1152">
            <v>2027</v>
          </cell>
          <cell r="Y1152">
            <v>1450.681</v>
          </cell>
          <cell r="AA1152">
            <v>3623.2150500000002</v>
          </cell>
        </row>
        <row r="1153">
          <cell r="C1153">
            <v>6435</v>
          </cell>
          <cell r="D1153">
            <v>13125</v>
          </cell>
          <cell r="E1153">
            <v>12574</v>
          </cell>
          <cell r="F1153">
            <v>8801</v>
          </cell>
          <cell r="G1153">
            <v>15785</v>
          </cell>
          <cell r="H1153">
            <v>19117</v>
          </cell>
          <cell r="P1153">
            <v>7016</v>
          </cell>
          <cell r="Y1153">
            <v>5231.8259999999991</v>
          </cell>
          <cell r="AA1153">
            <v>7218.417300000001</v>
          </cell>
        </row>
        <row r="1154">
          <cell r="C1154">
            <v>10703</v>
          </cell>
          <cell r="D1154">
            <v>0</v>
          </cell>
          <cell r="E1154">
            <v>10</v>
          </cell>
          <cell r="F1154">
            <v>3356</v>
          </cell>
          <cell r="G1154">
            <v>0</v>
          </cell>
          <cell r="H1154">
            <v>0</v>
          </cell>
          <cell r="P1154">
            <v>3523</v>
          </cell>
          <cell r="Y1154">
            <v>12709.718999999999</v>
          </cell>
          <cell r="AA1154">
            <v>12895.204949999999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869</v>
          </cell>
          <cell r="D1157">
            <v>2282</v>
          </cell>
          <cell r="E1157">
            <v>2519</v>
          </cell>
          <cell r="F1157">
            <v>1249</v>
          </cell>
          <cell r="G1157">
            <v>742</v>
          </cell>
          <cell r="H1157">
            <v>743</v>
          </cell>
          <cell r="P1157">
            <v>812</v>
          </cell>
          <cell r="Y1157">
            <v>1381.5359999999998</v>
          </cell>
          <cell r="AA1157">
            <v>1450.6127999999999</v>
          </cell>
        </row>
        <row r="1158">
          <cell r="C1158">
            <v>790</v>
          </cell>
          <cell r="D1158">
            <v>806</v>
          </cell>
          <cell r="E1158">
            <v>433</v>
          </cell>
          <cell r="F1158">
            <v>725</v>
          </cell>
          <cell r="G1158">
            <v>461</v>
          </cell>
          <cell r="H1158">
            <v>449</v>
          </cell>
          <cell r="P1158">
            <v>760</v>
          </cell>
          <cell r="Y1158">
            <v>800.28</v>
          </cell>
          <cell r="AA1158">
            <v>840.2940000000001</v>
          </cell>
        </row>
        <row r="1159">
          <cell r="C1159">
            <v>44</v>
          </cell>
          <cell r="D1159">
            <v>60</v>
          </cell>
          <cell r="E1159">
            <v>2029</v>
          </cell>
          <cell r="F1159">
            <v>71</v>
          </cell>
          <cell r="G1159">
            <v>884</v>
          </cell>
          <cell r="H1159">
            <v>884</v>
          </cell>
          <cell r="P1159">
            <v>75</v>
          </cell>
          <cell r="Y1159">
            <v>78.974999999999994</v>
          </cell>
          <cell r="AA1159">
            <v>82.923749999999984</v>
          </cell>
        </row>
        <row r="1160">
          <cell r="C1160">
            <v>3675</v>
          </cell>
          <cell r="D1160">
            <v>5669</v>
          </cell>
          <cell r="E1160">
            <v>7426</v>
          </cell>
          <cell r="F1160">
            <v>5512</v>
          </cell>
          <cell r="G1160">
            <v>2975</v>
          </cell>
          <cell r="H1160">
            <v>3563</v>
          </cell>
          <cell r="P1160">
            <v>9488</v>
          </cell>
          <cell r="Y1160">
            <v>8793.7639999999992</v>
          </cell>
          <cell r="AA1160">
            <v>10899.502199999999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1207</v>
          </cell>
          <cell r="D1162">
            <v>1242</v>
          </cell>
          <cell r="E1162">
            <v>286</v>
          </cell>
          <cell r="F1162">
            <v>1149</v>
          </cell>
          <cell r="G1162">
            <v>3997</v>
          </cell>
          <cell r="H1162">
            <v>991</v>
          </cell>
          <cell r="P1162">
            <v>1206</v>
          </cell>
          <cell r="Y1162">
            <v>1269.9179999999999</v>
          </cell>
          <cell r="AA1162">
            <v>1333.4139</v>
          </cell>
        </row>
        <row r="1163">
          <cell r="C1163">
            <v>94</v>
          </cell>
          <cell r="D1163">
            <v>12</v>
          </cell>
          <cell r="E1163">
            <v>119</v>
          </cell>
          <cell r="F1163">
            <v>68</v>
          </cell>
          <cell r="G1163">
            <v>207</v>
          </cell>
          <cell r="H1163">
            <v>106</v>
          </cell>
          <cell r="P1163">
            <v>72</v>
          </cell>
          <cell r="Y1163">
            <v>75.816000000000003</v>
          </cell>
          <cell r="AA1163">
            <v>79.606800000000007</v>
          </cell>
        </row>
        <row r="1164">
          <cell r="C1164">
            <v>1169</v>
          </cell>
          <cell r="D1164">
            <v>408</v>
          </cell>
          <cell r="E1164">
            <v>99</v>
          </cell>
          <cell r="F1164">
            <v>1711</v>
          </cell>
          <cell r="G1164">
            <v>41</v>
          </cell>
          <cell r="H1164">
            <v>41</v>
          </cell>
          <cell r="P1164">
            <v>1797</v>
          </cell>
          <cell r="Y1164">
            <v>1392.241</v>
          </cell>
          <cell r="AA1164">
            <v>1986.8530500000002</v>
          </cell>
        </row>
        <row r="1165">
          <cell r="C1165">
            <v>16</v>
          </cell>
          <cell r="D1165">
            <v>8</v>
          </cell>
          <cell r="E1165">
            <v>0</v>
          </cell>
          <cell r="F1165">
            <v>23</v>
          </cell>
          <cell r="G1165">
            <v>3</v>
          </cell>
          <cell r="H1165">
            <v>3</v>
          </cell>
          <cell r="P1165">
            <v>2</v>
          </cell>
          <cell r="Y1165">
            <v>2.2719999999999985</v>
          </cell>
          <cell r="AA1165">
            <v>2.2113</v>
          </cell>
        </row>
        <row r="1166">
          <cell r="C1166">
            <v>0</v>
          </cell>
          <cell r="D1166">
            <v>3</v>
          </cell>
          <cell r="E1166">
            <v>21</v>
          </cell>
          <cell r="F1166">
            <v>0</v>
          </cell>
          <cell r="G1166">
            <v>30</v>
          </cell>
          <cell r="H1166">
            <v>13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2</v>
          </cell>
          <cell r="D1167">
            <v>1</v>
          </cell>
          <cell r="E1167">
            <v>12</v>
          </cell>
          <cell r="F1167">
            <v>1</v>
          </cell>
          <cell r="G1167">
            <v>3</v>
          </cell>
          <cell r="H1167">
            <v>2</v>
          </cell>
          <cell r="P1167">
            <v>1</v>
          </cell>
          <cell r="Y1167">
            <v>1.0529999999999999</v>
          </cell>
          <cell r="AA1167">
            <v>1.10565</v>
          </cell>
        </row>
        <row r="1168">
          <cell r="C1168">
            <v>2</v>
          </cell>
          <cell r="D1168">
            <v>1</v>
          </cell>
          <cell r="E1168">
            <v>12</v>
          </cell>
          <cell r="F1168">
            <v>1</v>
          </cell>
          <cell r="G1168">
            <v>3</v>
          </cell>
          <cell r="H1168">
            <v>2</v>
          </cell>
          <cell r="P1168">
            <v>1</v>
          </cell>
          <cell r="Y1168">
            <v>1.0529999999999999</v>
          </cell>
          <cell r="AA1168">
            <v>1.10565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29</v>
          </cell>
          <cell r="D1191">
            <v>152</v>
          </cell>
          <cell r="E1191">
            <v>71</v>
          </cell>
          <cell r="F1191">
            <v>126</v>
          </cell>
          <cell r="G1191">
            <v>126</v>
          </cell>
          <cell r="H1191">
            <v>189</v>
          </cell>
          <cell r="P1191">
            <v>134</v>
          </cell>
          <cell r="Y1191">
            <v>141.10199999999998</v>
          </cell>
          <cell r="AA1191">
            <v>148.15710000000001</v>
          </cell>
        </row>
        <row r="1192">
          <cell r="C1192">
            <v>29</v>
          </cell>
          <cell r="D1192">
            <v>152</v>
          </cell>
          <cell r="E1192">
            <v>71</v>
          </cell>
          <cell r="F1192">
            <v>126</v>
          </cell>
          <cell r="G1192">
            <v>126</v>
          </cell>
          <cell r="H1192">
            <v>189</v>
          </cell>
          <cell r="P1192">
            <v>134</v>
          </cell>
          <cell r="Y1192">
            <v>141.10199999999998</v>
          </cell>
          <cell r="AA1192">
            <v>148.15710000000001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16443</v>
          </cell>
          <cell r="D1198">
            <v>14798</v>
          </cell>
          <cell r="E1198">
            <v>18615</v>
          </cell>
          <cell r="F1198">
            <v>28361</v>
          </cell>
          <cell r="G1198">
            <v>9964</v>
          </cell>
          <cell r="H1198">
            <v>13444</v>
          </cell>
          <cell r="P1198">
            <v>18335</v>
          </cell>
          <cell r="Y1198">
            <v>20300.787</v>
          </cell>
          <cell r="AA1198">
            <v>21315.826350000003</v>
          </cell>
        </row>
        <row r="1199">
          <cell r="C1199">
            <v>13874</v>
          </cell>
          <cell r="D1199">
            <v>12971</v>
          </cell>
          <cell r="E1199">
            <v>13956</v>
          </cell>
          <cell r="F1199">
            <v>15000</v>
          </cell>
          <cell r="G1199">
            <v>7209</v>
          </cell>
          <cell r="H1199">
            <v>9086</v>
          </cell>
          <cell r="P1199">
            <v>16000</v>
          </cell>
          <cell r="Y1199">
            <v>16848</v>
          </cell>
          <cell r="AA1199">
            <v>17690.400000000001</v>
          </cell>
        </row>
        <row r="1200">
          <cell r="C1200">
            <v>2569</v>
          </cell>
          <cell r="D1200">
            <v>1827</v>
          </cell>
          <cell r="E1200">
            <v>4659</v>
          </cell>
          <cell r="F1200">
            <v>13361</v>
          </cell>
          <cell r="G1200">
            <v>2755</v>
          </cell>
          <cell r="H1200">
            <v>4358</v>
          </cell>
          <cell r="P1200">
            <v>2335</v>
          </cell>
          <cell r="Y1200">
            <v>3452.7869999999998</v>
          </cell>
          <cell r="AA1200">
            <v>3625.4263499999997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Community Health Facilities</v>
          </cell>
          <cell r="C1253">
            <v>3435</v>
          </cell>
          <cell r="D1253">
            <v>17478</v>
          </cell>
          <cell r="E1253">
            <v>429910</v>
          </cell>
          <cell r="F1253">
            <v>16490</v>
          </cell>
          <cell r="G1253">
            <v>22490</v>
          </cell>
          <cell r="H1253">
            <v>22490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 t="str">
            <v>District Hospital Services</v>
          </cell>
          <cell r="C1254">
            <v>362405</v>
          </cell>
          <cell r="D1254">
            <v>392616</v>
          </cell>
          <cell r="E1254">
            <v>361168</v>
          </cell>
          <cell r="F1254">
            <v>486121</v>
          </cell>
          <cell r="G1254">
            <v>517277</v>
          </cell>
          <cell r="H1254">
            <v>517277</v>
          </cell>
          <cell r="P1254">
            <v>695404</v>
          </cell>
          <cell r="Y1254">
            <v>498657</v>
          </cell>
          <cell r="AA1254">
            <v>496657</v>
          </cell>
        </row>
        <row r="1255">
          <cell r="B1255" t="str">
            <v>Other Facilities</v>
          </cell>
          <cell r="C1255">
            <v>136695</v>
          </cell>
          <cell r="D1255">
            <v>121622</v>
          </cell>
          <cell r="E1255">
            <v>152003</v>
          </cell>
          <cell r="F1255">
            <v>31797</v>
          </cell>
          <cell r="G1255">
            <v>25797</v>
          </cell>
          <cell r="H1255">
            <v>25797</v>
          </cell>
          <cell r="P1255">
            <v>41071</v>
          </cell>
          <cell r="Y1255">
            <v>33798.762999999999</v>
          </cell>
          <cell r="AA1255">
            <v>35488.701150000001</v>
          </cell>
        </row>
        <row r="1256">
          <cell r="B1256" t="str">
            <v>Health Maintenance</v>
          </cell>
          <cell r="C1256">
            <v>36877</v>
          </cell>
          <cell r="D1256">
            <v>43557</v>
          </cell>
          <cell r="E1256">
            <v>51833</v>
          </cell>
          <cell r="F1256">
            <v>100000</v>
          </cell>
          <cell r="G1256">
            <v>60000</v>
          </cell>
          <cell r="H1256">
            <v>60000</v>
          </cell>
          <cell r="P1256">
            <v>60599</v>
          </cell>
          <cell r="Y1256">
            <v>28881.146999999997</v>
          </cell>
          <cell r="AA1256">
            <v>35000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5631</v>
          </cell>
          <cell r="D1275">
            <v>21455</v>
          </cell>
          <cell r="E1275">
            <v>19338</v>
          </cell>
          <cell r="F1275">
            <v>24646</v>
          </cell>
          <cell r="G1275">
            <v>24646</v>
          </cell>
          <cell r="H1275">
            <v>24646</v>
          </cell>
          <cell r="P1275">
            <v>25879</v>
          </cell>
          <cell r="Y1275">
            <v>0</v>
          </cell>
          <cell r="AA1275">
            <v>0</v>
          </cell>
        </row>
        <row r="1276">
          <cell r="C1276">
            <v>5033</v>
          </cell>
          <cell r="D1276">
            <v>20776</v>
          </cell>
          <cell r="E1276">
            <v>18211</v>
          </cell>
          <cell r="F1276">
            <v>23831</v>
          </cell>
          <cell r="G1276">
            <v>23831</v>
          </cell>
          <cell r="H1276">
            <v>23831</v>
          </cell>
          <cell r="P1276">
            <v>25023</v>
          </cell>
          <cell r="Y1276">
            <v>0</v>
          </cell>
          <cell r="AA1276">
            <v>0</v>
          </cell>
        </row>
        <row r="1277">
          <cell r="C1277">
            <v>598</v>
          </cell>
          <cell r="D1277">
            <v>679</v>
          </cell>
          <cell r="E1277">
            <v>1127</v>
          </cell>
          <cell r="F1277">
            <v>815</v>
          </cell>
          <cell r="G1277">
            <v>815</v>
          </cell>
          <cell r="H1277">
            <v>815</v>
          </cell>
          <cell r="P1277">
            <v>856</v>
          </cell>
          <cell r="Y1277">
            <v>0</v>
          </cell>
          <cell r="AA1277">
            <v>0</v>
          </cell>
        </row>
        <row r="1278">
          <cell r="C1278">
            <v>55958</v>
          </cell>
          <cell r="D1278">
            <v>58948</v>
          </cell>
          <cell r="E1278">
            <v>65178</v>
          </cell>
          <cell r="F1278">
            <v>121177</v>
          </cell>
          <cell r="G1278">
            <v>86177</v>
          </cell>
          <cell r="H1278">
            <v>86177</v>
          </cell>
          <cell r="P1278">
            <v>90995</v>
          </cell>
          <cell r="Y1278">
            <v>78811.146999999997</v>
          </cell>
          <cell r="AA1278">
            <v>35000</v>
          </cell>
        </row>
        <row r="1279">
          <cell r="C1279">
            <v>9</v>
          </cell>
          <cell r="D1279">
            <v>139</v>
          </cell>
          <cell r="E1279">
            <v>9</v>
          </cell>
          <cell r="F1279">
            <v>280</v>
          </cell>
          <cell r="G1279">
            <v>334</v>
          </cell>
          <cell r="H1279">
            <v>334</v>
          </cell>
          <cell r="P1279">
            <v>293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11</v>
          </cell>
          <cell r="G1280">
            <v>231</v>
          </cell>
          <cell r="H1280">
            <v>231</v>
          </cell>
          <cell r="P1280">
            <v>12</v>
          </cell>
          <cell r="Y1280">
            <v>0</v>
          </cell>
          <cell r="AA1280">
            <v>0</v>
          </cell>
        </row>
        <row r="1281">
          <cell r="C1281">
            <v>64</v>
          </cell>
          <cell r="D1281">
            <v>1257</v>
          </cell>
          <cell r="E1281">
            <v>499</v>
          </cell>
          <cell r="F1281">
            <v>3249</v>
          </cell>
          <cell r="G1281">
            <v>4230</v>
          </cell>
          <cell r="H1281">
            <v>4230</v>
          </cell>
          <cell r="P1281">
            <v>3411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321</v>
          </cell>
          <cell r="D1284">
            <v>533</v>
          </cell>
          <cell r="E1284">
            <v>199</v>
          </cell>
          <cell r="F1284">
            <v>391</v>
          </cell>
          <cell r="G1284">
            <v>196</v>
          </cell>
          <cell r="H1284">
            <v>196</v>
          </cell>
          <cell r="P1284">
            <v>411</v>
          </cell>
          <cell r="Y1284">
            <v>0</v>
          </cell>
          <cell r="AA1284">
            <v>0</v>
          </cell>
        </row>
        <row r="1285">
          <cell r="C1285">
            <v>-1</v>
          </cell>
          <cell r="D1285">
            <v>1</v>
          </cell>
          <cell r="E1285">
            <v>11</v>
          </cell>
          <cell r="F1285">
            <v>191</v>
          </cell>
          <cell r="G1285">
            <v>41</v>
          </cell>
          <cell r="H1285">
            <v>41</v>
          </cell>
          <cell r="P1285">
            <v>201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1548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1472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42656</v>
          </cell>
          <cell r="D1292">
            <v>2539</v>
          </cell>
          <cell r="E1292">
            <v>2387</v>
          </cell>
          <cell r="F1292">
            <v>3133</v>
          </cell>
          <cell r="G1292">
            <v>386</v>
          </cell>
          <cell r="H1292">
            <v>34</v>
          </cell>
          <cell r="P1292">
            <v>10820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2800</v>
          </cell>
          <cell r="H1293">
            <v>2800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369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7</v>
          </cell>
          <cell r="D1299">
            <v>12</v>
          </cell>
          <cell r="E1299">
            <v>13</v>
          </cell>
          <cell r="F1299">
            <v>11</v>
          </cell>
          <cell r="G1299">
            <v>11</v>
          </cell>
          <cell r="H1299">
            <v>11</v>
          </cell>
          <cell r="P1299">
            <v>12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22</v>
          </cell>
          <cell r="D1302">
            <v>55</v>
          </cell>
          <cell r="E1302">
            <v>451</v>
          </cell>
          <cell r="F1302">
            <v>59</v>
          </cell>
          <cell r="G1302">
            <v>90</v>
          </cell>
          <cell r="H1302">
            <v>90</v>
          </cell>
          <cell r="P1302">
            <v>62</v>
          </cell>
          <cell r="Y1302">
            <v>0</v>
          </cell>
          <cell r="AA1302">
            <v>0</v>
          </cell>
        </row>
        <row r="1303">
          <cell r="C1303">
            <v>1737</v>
          </cell>
          <cell r="D1303">
            <v>343</v>
          </cell>
          <cell r="E1303">
            <v>573</v>
          </cell>
          <cell r="F1303">
            <v>559</v>
          </cell>
          <cell r="G1303">
            <v>259</v>
          </cell>
          <cell r="H1303">
            <v>259</v>
          </cell>
          <cell r="P1303">
            <v>585</v>
          </cell>
          <cell r="Y1303">
            <v>0</v>
          </cell>
          <cell r="AA1303">
            <v>0</v>
          </cell>
        </row>
        <row r="1304">
          <cell r="C1304">
            <v>-467</v>
          </cell>
          <cell r="D1304">
            <v>0</v>
          </cell>
          <cell r="E1304">
            <v>-605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325</v>
          </cell>
          <cell r="D1307">
            <v>272</v>
          </cell>
          <cell r="E1307">
            <v>269</v>
          </cell>
          <cell r="F1307">
            <v>828</v>
          </cell>
          <cell r="G1307">
            <v>2805</v>
          </cell>
          <cell r="H1307">
            <v>2805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78</v>
          </cell>
          <cell r="D1308">
            <v>48</v>
          </cell>
          <cell r="E1308">
            <v>477</v>
          </cell>
          <cell r="F1308">
            <v>179</v>
          </cell>
          <cell r="G1308">
            <v>94</v>
          </cell>
          <cell r="H1308">
            <v>94</v>
          </cell>
          <cell r="P1308">
            <v>1057</v>
          </cell>
          <cell r="Y1308">
            <v>0</v>
          </cell>
          <cell r="AA1308">
            <v>0</v>
          </cell>
        </row>
        <row r="1309">
          <cell r="C1309">
            <v>109</v>
          </cell>
          <cell r="D1309">
            <v>50</v>
          </cell>
          <cell r="E1309">
            <v>2049</v>
          </cell>
          <cell r="F1309">
            <v>274</v>
          </cell>
          <cell r="G1309">
            <v>4174</v>
          </cell>
          <cell r="H1309">
            <v>4174</v>
          </cell>
          <cell r="P1309">
            <v>4902</v>
          </cell>
          <cell r="Y1309">
            <v>0</v>
          </cell>
          <cell r="AA1309">
            <v>0</v>
          </cell>
        </row>
        <row r="1310">
          <cell r="C1310">
            <v>4790</v>
          </cell>
          <cell r="D1310">
            <v>46685</v>
          </cell>
          <cell r="E1310">
            <v>54069</v>
          </cell>
          <cell r="F1310">
            <v>105345</v>
          </cell>
          <cell r="G1310">
            <v>66106</v>
          </cell>
          <cell r="H1310">
            <v>66458</v>
          </cell>
          <cell r="P1310">
            <v>61599</v>
          </cell>
          <cell r="Y1310">
            <v>78811.146999999997</v>
          </cell>
          <cell r="AA1310">
            <v>35000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3550</v>
          </cell>
          <cell r="D1312">
            <v>2710</v>
          </cell>
          <cell r="E1312">
            <v>1221</v>
          </cell>
          <cell r="F1312">
            <v>4553</v>
          </cell>
          <cell r="G1312">
            <v>2543</v>
          </cell>
          <cell r="H1312">
            <v>2543</v>
          </cell>
          <cell r="P1312">
            <v>5231</v>
          </cell>
          <cell r="Y1312">
            <v>0</v>
          </cell>
          <cell r="AA1312">
            <v>0</v>
          </cell>
        </row>
        <row r="1313">
          <cell r="C1313">
            <v>2552</v>
          </cell>
          <cell r="D1313">
            <v>1908</v>
          </cell>
          <cell r="E1313">
            <v>1459</v>
          </cell>
          <cell r="F1313">
            <v>1801</v>
          </cell>
          <cell r="G1313">
            <v>901</v>
          </cell>
          <cell r="H1313">
            <v>901</v>
          </cell>
          <cell r="P1313">
            <v>2070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24</v>
          </cell>
          <cell r="E1314">
            <v>30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206</v>
          </cell>
          <cell r="D1315">
            <v>824</v>
          </cell>
          <cell r="E1315">
            <v>226</v>
          </cell>
          <cell r="F1315">
            <v>313</v>
          </cell>
          <cell r="G1315">
            <v>76</v>
          </cell>
          <cell r="H1315">
            <v>76</v>
          </cell>
          <cell r="P1315">
            <v>329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900</v>
          </cell>
          <cell r="H1316">
            <v>900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1105</v>
          </cell>
          <cell r="D1317">
            <v>0</v>
          </cell>
          <cell r="E1317">
            <v>0</v>
          </cell>
          <cell r="F1317">
            <v>1241</v>
          </cell>
          <cell r="G1317">
            <v>1241</v>
          </cell>
          <cell r="H1317">
            <v>1241</v>
          </cell>
          <cell r="P1317">
            <v>1303</v>
          </cell>
          <cell r="Y1317">
            <v>0</v>
          </cell>
          <cell r="AA1317">
            <v>0</v>
          </cell>
        </row>
        <row r="1318">
          <cell r="C1318">
            <v>1105</v>
          </cell>
          <cell r="D1318">
            <v>0</v>
          </cell>
          <cell r="E1318">
            <v>0</v>
          </cell>
          <cell r="F1318">
            <v>1241</v>
          </cell>
          <cell r="G1318">
            <v>1241</v>
          </cell>
          <cell r="H1318">
            <v>1241</v>
          </cell>
          <cell r="P1318">
            <v>1303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122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122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468438</v>
          </cell>
          <cell r="D1345">
            <v>487879</v>
          </cell>
          <cell r="E1345">
            <v>904094</v>
          </cell>
          <cell r="F1345">
            <v>470647</v>
          </cell>
          <cell r="G1345">
            <v>464903</v>
          </cell>
          <cell r="H1345">
            <v>464903</v>
          </cell>
          <cell r="P1345">
            <v>668897</v>
          </cell>
          <cell r="Y1345">
            <v>482525.76299999998</v>
          </cell>
          <cell r="AA1345">
            <v>532145.70114999998</v>
          </cell>
        </row>
        <row r="1346">
          <cell r="C1346">
            <v>468438</v>
          </cell>
          <cell r="D1346">
            <v>487879</v>
          </cell>
          <cell r="E1346">
            <v>904094</v>
          </cell>
          <cell r="F1346">
            <v>470647</v>
          </cell>
          <cell r="G1346">
            <v>464903</v>
          </cell>
          <cell r="H1346">
            <v>464903</v>
          </cell>
          <cell r="P1346">
            <v>668897</v>
          </cell>
          <cell r="Y1346">
            <v>482525.76299999998</v>
          </cell>
          <cell r="AA1346">
            <v>532145.70114999998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8280</v>
          </cell>
          <cell r="D1348">
            <v>6991</v>
          </cell>
          <cell r="E1348">
            <v>6182</v>
          </cell>
          <cell r="F1348">
            <v>16697</v>
          </cell>
          <cell r="G1348">
            <v>48597</v>
          </cell>
          <cell r="H1348">
            <v>48597</v>
          </cell>
          <cell r="P1348">
            <v>10000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8280</v>
          </cell>
          <cell r="D1350">
            <v>6991</v>
          </cell>
          <cell r="E1350">
            <v>6182</v>
          </cell>
          <cell r="F1350">
            <v>16697</v>
          </cell>
          <cell r="G1350">
            <v>48597</v>
          </cell>
          <cell r="H1350">
            <v>48597</v>
          </cell>
          <cell r="P1350">
            <v>10000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43748</v>
      </c>
      <c r="D9" s="23">
        <f>B.1!F9</f>
        <v>51966</v>
      </c>
      <c r="E9" s="23">
        <f>B.1!G9</f>
        <v>56384</v>
      </c>
      <c r="F9" s="24">
        <f>B.1!H9</f>
        <v>62078</v>
      </c>
      <c r="G9" s="23">
        <f>B.1!I9</f>
        <v>62078</v>
      </c>
      <c r="H9" s="25">
        <f>B.1!J9</f>
        <v>62078</v>
      </c>
      <c r="I9" s="23">
        <f>B.1!K9</f>
        <v>67250</v>
      </c>
      <c r="J9" s="23">
        <f>B.1!L9</f>
        <v>68746</v>
      </c>
      <c r="K9" s="23">
        <f>B.1!M9</f>
        <v>72287.900000000009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12160</v>
      </c>
      <c r="D14" s="39">
        <f>B.1!F39</f>
        <v>4763</v>
      </c>
      <c r="E14" s="39">
        <f>B.1!G39</f>
        <v>0</v>
      </c>
      <c r="F14" s="38">
        <f>B.1!H39</f>
        <v>3500</v>
      </c>
      <c r="G14" s="39">
        <f>B.1!I39</f>
        <v>3500</v>
      </c>
      <c r="H14" s="40">
        <f>B.1!J39</f>
        <v>3500</v>
      </c>
      <c r="I14" s="39">
        <f>B.1!K39</f>
        <v>2000</v>
      </c>
      <c r="J14" s="39">
        <f>B.1!L39</f>
        <v>4312</v>
      </c>
      <c r="K14" s="39">
        <f>B.1!M39</f>
        <v>4423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55908</v>
      </c>
      <c r="D15" s="46">
        <f t="shared" ref="D15:K15" si="1">SUM(D5:D14)</f>
        <v>56729</v>
      </c>
      <c r="E15" s="46">
        <f t="shared" si="1"/>
        <v>56384</v>
      </c>
      <c r="F15" s="47">
        <f t="shared" si="1"/>
        <v>65578</v>
      </c>
      <c r="G15" s="46">
        <f t="shared" si="1"/>
        <v>65578</v>
      </c>
      <c r="H15" s="48">
        <f t="shared" si="1"/>
        <v>65578</v>
      </c>
      <c r="I15" s="46">
        <f t="shared" si="1"/>
        <v>69250</v>
      </c>
      <c r="J15" s="46">
        <f t="shared" si="1"/>
        <v>73058</v>
      </c>
      <c r="K15" s="46">
        <f t="shared" si="1"/>
        <v>76710.900000000009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>1. Administration</v>
      </c>
      <c r="C4" s="23">
        <f>'[1]2'!C9</f>
        <v>275097</v>
      </c>
      <c r="D4" s="23">
        <f>'[1]2'!D9</f>
        <v>237409</v>
      </c>
      <c r="E4" s="23">
        <f>'[1]2'!E9</f>
        <v>256567</v>
      </c>
      <c r="F4" s="24">
        <f>'[1]2'!F9</f>
        <v>255369</v>
      </c>
      <c r="G4" s="23">
        <f>'[1]2'!G9</f>
        <v>258160</v>
      </c>
      <c r="H4" s="25">
        <f>'[1]2'!H9</f>
        <v>273323</v>
      </c>
      <c r="I4" s="23">
        <f>'[1]2'!P9</f>
        <v>286120</v>
      </c>
      <c r="J4" s="23">
        <f>'[1]2'!Y9</f>
        <v>303629.56799999997</v>
      </c>
      <c r="K4" s="23">
        <f>'[1]2'!AA9</f>
        <v>325982.7464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>2. District Health Services</v>
      </c>
      <c r="C5" s="23">
        <f>'[1]2'!$C10</f>
        <v>3231943</v>
      </c>
      <c r="D5" s="23">
        <f>'[1]2'!$D10</f>
        <v>3641340</v>
      </c>
      <c r="E5" s="23">
        <f>'[1]2'!$E10</f>
        <v>4167183</v>
      </c>
      <c r="F5" s="24">
        <f>'[1]2'!$F10</f>
        <v>4295604</v>
      </c>
      <c r="G5" s="23">
        <f>'[1]2'!$G10</f>
        <v>4324604</v>
      </c>
      <c r="H5" s="25">
        <f>'[1]2'!$H10</f>
        <v>4475051</v>
      </c>
      <c r="I5" s="23">
        <f>'[1]2'!$P10</f>
        <v>4670399</v>
      </c>
      <c r="J5" s="23">
        <f>'[1]2'!$Y10</f>
        <v>4952417.3609999996</v>
      </c>
      <c r="K5" s="23">
        <f>'[1]2'!$AA10</f>
        <v>5353494.8725000005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Medical Services</v>
      </c>
      <c r="C6" s="23">
        <f>'[1]2'!$C11</f>
        <v>207875</v>
      </c>
      <c r="D6" s="23">
        <f>'[1]2'!$D11</f>
        <v>229706</v>
      </c>
      <c r="E6" s="23">
        <f>'[1]2'!$E11</f>
        <v>263660</v>
      </c>
      <c r="F6" s="24">
        <f>'[1]2'!$F11</f>
        <v>283941</v>
      </c>
      <c r="G6" s="23">
        <f>'[1]2'!$G11</f>
        <v>283941</v>
      </c>
      <c r="H6" s="25">
        <f>'[1]2'!$H11</f>
        <v>275998</v>
      </c>
      <c r="I6" s="23">
        <f>'[1]2'!$P11</f>
        <v>293372</v>
      </c>
      <c r="J6" s="23">
        <f>'[1]2'!$Y11</f>
        <v>314513.19899999996</v>
      </c>
      <c r="K6" s="23">
        <f>'[1]2'!$AA11</f>
        <v>330238.85894999997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 Services</v>
      </c>
      <c r="C7" s="23">
        <f>'[1]2'!$C12</f>
        <v>1577926</v>
      </c>
      <c r="D7" s="23">
        <f>'[1]2'!$D12</f>
        <v>1788728</v>
      </c>
      <c r="E7" s="23">
        <f>'[1]2'!$E12</f>
        <v>2036212</v>
      </c>
      <c r="F7" s="24">
        <f>'[1]2'!$F12</f>
        <v>2003787</v>
      </c>
      <c r="G7" s="23">
        <f>'[1]2'!$G12</f>
        <v>2028532</v>
      </c>
      <c r="H7" s="25">
        <f>'[1]2'!$H12</f>
        <v>2277880</v>
      </c>
      <c r="I7" s="23">
        <f>'[1]2'!$P12</f>
        <v>1284576</v>
      </c>
      <c r="J7" s="23">
        <f>'[1]2'!$Y12</f>
        <v>1488650.8360000001</v>
      </c>
      <c r="K7" s="23">
        <f>'[1]2'!$AA12</f>
        <v>1647349.9277999999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194280</v>
      </c>
      <c r="D8" s="23">
        <f>'[1]2'!$D13</f>
        <v>192812</v>
      </c>
      <c r="E8" s="23">
        <f>'[1]2'!$E13</f>
        <v>243385</v>
      </c>
      <c r="F8" s="24">
        <f>'[1]2'!$F13</f>
        <v>237264</v>
      </c>
      <c r="G8" s="23">
        <f>'[1]2'!$G13</f>
        <v>237264</v>
      </c>
      <c r="H8" s="25">
        <f>'[1]2'!$H13</f>
        <v>237264</v>
      </c>
      <c r="I8" s="23">
        <f>'[1]2'!$P13</f>
        <v>1109787</v>
      </c>
      <c r="J8" s="23">
        <f>'[1]2'!$Y13</f>
        <v>1186119.4339999999</v>
      </c>
      <c r="K8" s="23">
        <f>'[1]2'!$AA13</f>
        <v>1219554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 and Training</v>
      </c>
      <c r="C9" s="23">
        <f>'[1]2'!$C14</f>
        <v>226552</v>
      </c>
      <c r="D9" s="23">
        <f>'[1]2'!$D14</f>
        <v>242110</v>
      </c>
      <c r="E9" s="23">
        <f>'[1]2'!$E14</f>
        <v>305311</v>
      </c>
      <c r="F9" s="24">
        <f>'[1]2'!$F14</f>
        <v>321778</v>
      </c>
      <c r="G9" s="23">
        <f>'[1]2'!$G14</f>
        <v>297778</v>
      </c>
      <c r="H9" s="25">
        <f>'[1]2'!$H14</f>
        <v>318907</v>
      </c>
      <c r="I9" s="23">
        <f>'[1]2'!$P14</f>
        <v>313548</v>
      </c>
      <c r="J9" s="23">
        <f>'[1]2'!$Y14</f>
        <v>343032.05699999997</v>
      </c>
      <c r="K9" s="23">
        <f>'[1]2'!$AA14</f>
        <v>360082.65985000005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>7. Health Care Support Services</v>
      </c>
      <c r="C10" s="23">
        <f>'[1]2'!$C15</f>
        <v>127167</v>
      </c>
      <c r="D10" s="23">
        <f>'[1]2'!$D15</f>
        <v>106464</v>
      </c>
      <c r="E10" s="23">
        <f>'[1]2'!$E15</f>
        <v>126245</v>
      </c>
      <c r="F10" s="24">
        <f>'[1]2'!$F15</f>
        <v>141871</v>
      </c>
      <c r="G10" s="23">
        <f>'[1]2'!$G15</f>
        <v>128900</v>
      </c>
      <c r="H10" s="25">
        <f>'[1]2'!$H15</f>
        <v>128889</v>
      </c>
      <c r="I10" s="23">
        <f>'[1]2'!$P15</f>
        <v>149195</v>
      </c>
      <c r="J10" s="23">
        <f>'[1]2'!$Y15</f>
        <v>145492.34799999997</v>
      </c>
      <c r="K10" s="23">
        <f>'[1]2'!$AA15</f>
        <v>159418.01539999997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and Maintenance</v>
      </c>
      <c r="C11" s="23">
        <f>'[1]2'!$C16</f>
        <v>539412</v>
      </c>
      <c r="D11" s="23">
        <f>'[1]2'!$D16</f>
        <v>575273</v>
      </c>
      <c r="E11" s="23">
        <f>'[1]2'!$E16</f>
        <v>994914</v>
      </c>
      <c r="F11" s="24">
        <f>'[1]2'!$F16</f>
        <v>634408</v>
      </c>
      <c r="G11" s="23">
        <f>'[1]2'!$G16</f>
        <v>625564</v>
      </c>
      <c r="H11" s="25">
        <f>'[1]2'!$H16</f>
        <v>625564</v>
      </c>
      <c r="I11" s="23">
        <f>'[1]2'!$P16</f>
        <v>797074</v>
      </c>
      <c r="J11" s="23">
        <f>'[1]2'!$Y16</f>
        <v>561336.91</v>
      </c>
      <c r="K11" s="23">
        <f>'[1]2'!$AA16</f>
        <v>567145.70114999998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6380252</v>
      </c>
      <c r="D19" s="28">
        <f t="shared" ref="D19:K19" si="1">SUM(D4:D18)</f>
        <v>7013842</v>
      </c>
      <c r="E19" s="28">
        <f t="shared" si="1"/>
        <v>8393477</v>
      </c>
      <c r="F19" s="29">
        <f t="shared" si="1"/>
        <v>8174022</v>
      </c>
      <c r="G19" s="28">
        <f t="shared" si="1"/>
        <v>8184743</v>
      </c>
      <c r="H19" s="30">
        <f t="shared" si="1"/>
        <v>8612876</v>
      </c>
      <c r="I19" s="28">
        <f t="shared" si="1"/>
        <v>8904071</v>
      </c>
      <c r="J19" s="28">
        <f t="shared" si="1"/>
        <v>9295191.7129999995</v>
      </c>
      <c r="K19" s="28">
        <f t="shared" si="1"/>
        <v>9963266.7820500005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5619707</v>
      </c>
      <c r="D4" s="52">
        <f t="shared" ref="D4:K4" si="0">SUM(D5:D7)</f>
        <v>6229007</v>
      </c>
      <c r="E4" s="52">
        <f t="shared" si="0"/>
        <v>7231953</v>
      </c>
      <c r="F4" s="53">
        <f t="shared" si="0"/>
        <v>7450498</v>
      </c>
      <c r="G4" s="52">
        <f t="shared" si="0"/>
        <v>7468484</v>
      </c>
      <c r="H4" s="54">
        <f t="shared" si="0"/>
        <v>7857757</v>
      </c>
      <c r="I4" s="52">
        <f t="shared" si="0"/>
        <v>7996240</v>
      </c>
      <c r="J4" s="52">
        <f t="shared" si="0"/>
        <v>8562854.8559999987</v>
      </c>
      <c r="K4" s="52">
        <f t="shared" si="0"/>
        <v>9163526.0351500008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3788632</v>
      </c>
      <c r="D5" s="34">
        <f>B.2!F5</f>
        <v>4122578</v>
      </c>
      <c r="E5" s="34">
        <f>B.2!G5</f>
        <v>4860617</v>
      </c>
      <c r="F5" s="35">
        <f>B.2!H5</f>
        <v>5103515</v>
      </c>
      <c r="G5" s="34">
        <f>B.2!I5</f>
        <v>5103715</v>
      </c>
      <c r="H5" s="36">
        <f>B.2!J5</f>
        <v>5453015</v>
      </c>
      <c r="I5" s="34">
        <f>B.2!K5</f>
        <v>5834800</v>
      </c>
      <c r="J5" s="34">
        <f>B.2!L5</f>
        <v>6179603.4869999997</v>
      </c>
      <c r="K5" s="36">
        <f>B.2!M5</f>
        <v>6662048.4458000017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1829237</v>
      </c>
      <c r="D6" s="23">
        <f>B.2!F8</f>
        <v>2106250</v>
      </c>
      <c r="E6" s="23">
        <f>B.2!G8</f>
        <v>2371056</v>
      </c>
      <c r="F6" s="24">
        <f>B.2!H8</f>
        <v>2345115</v>
      </c>
      <c r="G6" s="23">
        <f>B.2!I8</f>
        <v>2362885</v>
      </c>
      <c r="H6" s="25">
        <f>B.2!J8</f>
        <v>2402452</v>
      </c>
      <c r="I6" s="23">
        <f>B.2!K8</f>
        <v>2159368</v>
      </c>
      <c r="J6" s="23">
        <f>B.2!L8</f>
        <v>2382488.997</v>
      </c>
      <c r="K6" s="25">
        <f>B.2!M8</f>
        <v>2500677.098749999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1838</v>
      </c>
      <c r="D7" s="39">
        <f>B.2!F47</f>
        <v>179</v>
      </c>
      <c r="E7" s="39">
        <f>B.2!G47</f>
        <v>280</v>
      </c>
      <c r="F7" s="38">
        <f>B.2!H47</f>
        <v>1868</v>
      </c>
      <c r="G7" s="39">
        <f>B.2!I47</f>
        <v>1884</v>
      </c>
      <c r="H7" s="40">
        <f>B.2!J47</f>
        <v>2290</v>
      </c>
      <c r="I7" s="39">
        <f>B.2!K47</f>
        <v>2072</v>
      </c>
      <c r="J7" s="39">
        <f>B.2!L47</f>
        <v>762.37199999999984</v>
      </c>
      <c r="K7" s="40">
        <f>B.2!M47</f>
        <v>800.49059999999997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167064</v>
      </c>
      <c r="D8" s="52">
        <f t="shared" ref="D8:K8" si="1">SUM(D9:D15)</f>
        <v>184940</v>
      </c>
      <c r="E8" s="52">
        <f t="shared" si="1"/>
        <v>122509</v>
      </c>
      <c r="F8" s="53">
        <f t="shared" si="1"/>
        <v>86602</v>
      </c>
      <c r="G8" s="52">
        <f t="shared" si="1"/>
        <v>92191</v>
      </c>
      <c r="H8" s="54">
        <f t="shared" si="1"/>
        <v>127991</v>
      </c>
      <c r="I8" s="52">
        <f t="shared" si="1"/>
        <v>100039</v>
      </c>
      <c r="J8" s="52">
        <f t="shared" si="1"/>
        <v>99833.920000000013</v>
      </c>
      <c r="K8" s="52">
        <f t="shared" si="1"/>
        <v>114865.81105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160</v>
      </c>
      <c r="F9" s="35">
        <f>B.2!H52</f>
        <v>0</v>
      </c>
      <c r="G9" s="34">
        <f>B.2!I52</f>
        <v>0</v>
      </c>
      <c r="H9" s="36">
        <f>B.2!J52</f>
        <v>60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5834</v>
      </c>
      <c r="J10" s="23">
        <f>B.2!L59</f>
        <v>6179</v>
      </c>
      <c r="K10" s="25">
        <f>B.2!M59</f>
        <v>6658</v>
      </c>
    </row>
    <row r="11" spans="1:27" s="15" customFormat="1" ht="12.75" customHeight="1" x14ac:dyDescent="0.2">
      <c r="A11" s="21"/>
      <c r="B11" s="22" t="s">
        <v>30</v>
      </c>
      <c r="C11" s="24">
        <f>B.2!E62</f>
        <v>1071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5166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137078</v>
      </c>
      <c r="D14" s="23">
        <f>B.2!F72</f>
        <v>127637</v>
      </c>
      <c r="E14" s="23">
        <f>B.2!G72</f>
        <v>1549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23749</v>
      </c>
      <c r="D15" s="39">
        <f>B.2!F73</f>
        <v>57303</v>
      </c>
      <c r="E15" s="39">
        <f>B.2!G73</f>
        <v>120800</v>
      </c>
      <c r="F15" s="38">
        <f>B.2!H73</f>
        <v>86602</v>
      </c>
      <c r="G15" s="39">
        <f>B.2!I73</f>
        <v>92191</v>
      </c>
      <c r="H15" s="40">
        <f>B.2!J73</f>
        <v>127931</v>
      </c>
      <c r="I15" s="39">
        <f>B.2!K73</f>
        <v>94205</v>
      </c>
      <c r="J15" s="39">
        <f>B.2!L73</f>
        <v>93654.920000000013</v>
      </c>
      <c r="K15" s="40">
        <f>B.2!M73</f>
        <v>108207.81105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593481</v>
      </c>
      <c r="D16" s="52">
        <f t="shared" ref="D16:K16" si="2">SUM(D17:D23)</f>
        <v>599895</v>
      </c>
      <c r="E16" s="52">
        <f t="shared" si="2"/>
        <v>1039015</v>
      </c>
      <c r="F16" s="53">
        <f t="shared" si="2"/>
        <v>636922</v>
      </c>
      <c r="G16" s="52">
        <f t="shared" si="2"/>
        <v>624068</v>
      </c>
      <c r="H16" s="54">
        <f t="shared" si="2"/>
        <v>627128</v>
      </c>
      <c r="I16" s="52">
        <f t="shared" si="2"/>
        <v>807792</v>
      </c>
      <c r="J16" s="52">
        <f t="shared" si="2"/>
        <v>632502.9045068</v>
      </c>
      <c r="K16" s="52">
        <f t="shared" si="2"/>
        <v>684874.76753214002</v>
      </c>
    </row>
    <row r="17" spans="1:11" s="15" customFormat="1" ht="12.75" customHeight="1" x14ac:dyDescent="0.2">
      <c r="A17" s="21"/>
      <c r="B17" s="22" t="s">
        <v>36</v>
      </c>
      <c r="C17" s="35">
        <f>B.2!E78</f>
        <v>469369</v>
      </c>
      <c r="D17" s="34">
        <f>B.2!F78</f>
        <v>487879</v>
      </c>
      <c r="E17" s="34">
        <f>B.2!G78</f>
        <v>904094</v>
      </c>
      <c r="F17" s="35">
        <f>B.2!H78</f>
        <v>470647</v>
      </c>
      <c r="G17" s="34">
        <f>B.2!I78</f>
        <v>464903</v>
      </c>
      <c r="H17" s="36">
        <f>B.2!J78</f>
        <v>464903</v>
      </c>
      <c r="I17" s="34">
        <f>B.2!K78</f>
        <v>668897</v>
      </c>
      <c r="J17" s="34">
        <f>B.2!L78</f>
        <v>482525.76299999998</v>
      </c>
      <c r="K17" s="36">
        <f>B.2!M78</f>
        <v>532145.70114999998</v>
      </c>
    </row>
    <row r="18" spans="1:11" s="15" customFormat="1" ht="12.75" customHeight="1" x14ac:dyDescent="0.2">
      <c r="A18" s="21"/>
      <c r="B18" s="22" t="s">
        <v>37</v>
      </c>
      <c r="C18" s="24">
        <f>B.2!E81</f>
        <v>124112</v>
      </c>
      <c r="D18" s="23">
        <f>B.2!F81</f>
        <v>112016</v>
      </c>
      <c r="E18" s="23">
        <f>B.2!G81</f>
        <v>134921</v>
      </c>
      <c r="F18" s="24">
        <f>B.2!H81</f>
        <v>166275</v>
      </c>
      <c r="G18" s="23">
        <f>B.2!I81</f>
        <v>159165</v>
      </c>
      <c r="H18" s="25">
        <f>B.2!J81</f>
        <v>162225</v>
      </c>
      <c r="I18" s="23">
        <f>B.2!K81</f>
        <v>138895</v>
      </c>
      <c r="J18" s="23">
        <f>B.2!L81</f>
        <v>149977.14150680002</v>
      </c>
      <c r="K18" s="25">
        <f>B.2!M81</f>
        <v>152729.06638213998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6380252</v>
      </c>
      <c r="D26" s="28">
        <f t="shared" ref="D26:K26" si="3">+D4+D8+D16+D24</f>
        <v>7013842</v>
      </c>
      <c r="E26" s="28">
        <f t="shared" si="3"/>
        <v>8393477</v>
      </c>
      <c r="F26" s="29">
        <f t="shared" si="3"/>
        <v>8174022</v>
      </c>
      <c r="G26" s="28">
        <f t="shared" si="3"/>
        <v>8184743</v>
      </c>
      <c r="H26" s="30">
        <f t="shared" si="3"/>
        <v>8612876</v>
      </c>
      <c r="I26" s="28">
        <f t="shared" si="3"/>
        <v>8904071</v>
      </c>
      <c r="J26" s="28">
        <f t="shared" si="3"/>
        <v>9295191.6805067994</v>
      </c>
      <c r="K26" s="28">
        <f t="shared" si="3"/>
        <v>9963266.6137321405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Office of the MEC</v>
      </c>
      <c r="C4" s="23">
        <f>'[1]2'!$C203</f>
        <v>6010</v>
      </c>
      <c r="D4" s="23">
        <f>'[1]2'!$D203</f>
        <v>7200</v>
      </c>
      <c r="E4" s="23">
        <f>'[1]2'!$E203</f>
        <v>8099</v>
      </c>
      <c r="F4" s="35">
        <f>'[1]2'!$F203</f>
        <v>8554</v>
      </c>
      <c r="G4" s="34">
        <f>'[1]2'!$G203</f>
        <v>8554</v>
      </c>
      <c r="H4" s="36">
        <f>'[1]2'!$H203</f>
        <v>6547</v>
      </c>
      <c r="I4" s="23">
        <f>'[1]2'!$P203</f>
        <v>7981</v>
      </c>
      <c r="J4" s="23">
        <f>'[1]2'!$Y203</f>
        <v>9461.7009999999991</v>
      </c>
      <c r="K4" s="23">
        <f>'[1]2'!$AA203</f>
        <v>9602.9860499999995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269087</v>
      </c>
      <c r="D5" s="23">
        <f>'[1]2'!$D204</f>
        <v>230209</v>
      </c>
      <c r="E5" s="23">
        <f>'[1]2'!$E204</f>
        <v>248468</v>
      </c>
      <c r="F5" s="24">
        <f>'[1]2'!$F204</f>
        <v>246815</v>
      </c>
      <c r="G5" s="23">
        <f>'[1]2'!$G204</f>
        <v>249606</v>
      </c>
      <c r="H5" s="25">
        <f>'[1]2'!$H204</f>
        <v>266776</v>
      </c>
      <c r="I5" s="23">
        <f>'[1]2'!$P204</f>
        <v>278139</v>
      </c>
      <c r="J5" s="23">
        <f>'[1]2'!$Y204</f>
        <v>294167.86699999997</v>
      </c>
      <c r="K5" s="23">
        <f>'[1]2'!$AA204</f>
        <v>316379.76035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'[1]2'!$B205</f>
        <v>3. lll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'[1]2'!$B206</f>
        <v>4. jjjj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275097</v>
      </c>
      <c r="D19" s="28">
        <f t="shared" ref="D19:K19" si="1">SUM(D4:D18)</f>
        <v>237409</v>
      </c>
      <c r="E19" s="28">
        <f t="shared" si="1"/>
        <v>256567</v>
      </c>
      <c r="F19" s="29">
        <f t="shared" si="1"/>
        <v>255369</v>
      </c>
      <c r="G19" s="28">
        <f t="shared" si="1"/>
        <v>258160</v>
      </c>
      <c r="H19" s="30">
        <f t="shared" si="1"/>
        <v>273323</v>
      </c>
      <c r="I19" s="28">
        <f t="shared" si="1"/>
        <v>286120</v>
      </c>
      <c r="J19" s="28">
        <f t="shared" si="1"/>
        <v>303629.56799999997</v>
      </c>
      <c r="K19" s="28">
        <f t="shared" si="1"/>
        <v>325982.7464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266936</v>
      </c>
      <c r="D4" s="52">
        <f t="shared" ref="D4:K4" si="0">SUM(D5:D7)</f>
        <v>229457</v>
      </c>
      <c r="E4" s="52">
        <f t="shared" si="0"/>
        <v>234001</v>
      </c>
      <c r="F4" s="53">
        <f t="shared" si="0"/>
        <v>226591</v>
      </c>
      <c r="G4" s="52">
        <f t="shared" si="0"/>
        <v>242722</v>
      </c>
      <c r="H4" s="54">
        <f t="shared" si="0"/>
        <v>254558</v>
      </c>
      <c r="I4" s="52">
        <f t="shared" si="0"/>
        <v>267608</v>
      </c>
      <c r="J4" s="52">
        <f t="shared" si="0"/>
        <v>276778.25899999996</v>
      </c>
      <c r="K4" s="52">
        <f t="shared" si="0"/>
        <v>306629.01954999997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160124</v>
      </c>
      <c r="D5" s="34">
        <f>'[1]2'!D$225</f>
        <v>129930</v>
      </c>
      <c r="E5" s="34">
        <f>'[1]2'!E$225</f>
        <v>153242</v>
      </c>
      <c r="F5" s="35">
        <f>'[1]2'!F$225</f>
        <v>159669</v>
      </c>
      <c r="G5" s="34">
        <f>'[1]2'!G$225</f>
        <v>159869</v>
      </c>
      <c r="H5" s="36">
        <f>'[1]2'!H$225</f>
        <v>171721</v>
      </c>
      <c r="I5" s="34">
        <f>'[1]2'!P$225</f>
        <v>184620</v>
      </c>
      <c r="J5" s="34">
        <f>'[1]2'!Y$225</f>
        <v>187873.17399999997</v>
      </c>
      <c r="K5" s="36">
        <f>'[1]2'!AA$225</f>
        <v>208547.23269999999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106758</v>
      </c>
      <c r="D6" s="23">
        <f>'[1]2'!D$228</f>
        <v>99498</v>
      </c>
      <c r="E6" s="23">
        <f>'[1]2'!E$228</f>
        <v>80759</v>
      </c>
      <c r="F6" s="24">
        <f>'[1]2'!F$228</f>
        <v>66922</v>
      </c>
      <c r="G6" s="23">
        <f>'[1]2'!G$228</f>
        <v>82743</v>
      </c>
      <c r="H6" s="25">
        <f>'[1]2'!H$228</f>
        <v>82743</v>
      </c>
      <c r="I6" s="23">
        <f>'[1]2'!P$228</f>
        <v>82978</v>
      </c>
      <c r="J6" s="23">
        <f>'[1]2'!Y$228</f>
        <v>88905.085000000006</v>
      </c>
      <c r="K6" s="25">
        <f>'[1]2'!AA$228</f>
        <v>98081.786850000004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54</v>
      </c>
      <c r="D7" s="39">
        <f>'[1]2'!D$267</f>
        <v>29</v>
      </c>
      <c r="E7" s="39">
        <f>'[1]2'!E$267</f>
        <v>0</v>
      </c>
      <c r="F7" s="38">
        <f>'[1]2'!F$267</f>
        <v>0</v>
      </c>
      <c r="G7" s="39">
        <f>'[1]2'!G$267</f>
        <v>110</v>
      </c>
      <c r="H7" s="40">
        <f>'[1]2'!H$267</f>
        <v>94</v>
      </c>
      <c r="I7" s="39">
        <f>'[1]2'!P$267</f>
        <v>10</v>
      </c>
      <c r="J7" s="39">
        <f>'[1]2'!Y$267</f>
        <v>0</v>
      </c>
      <c r="K7" s="40">
        <f>'[1]2'!AA$267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5477</v>
      </c>
      <c r="D8" s="52">
        <f t="shared" ref="D8:K8" si="1">SUM(D9:D15)</f>
        <v>5596</v>
      </c>
      <c r="E8" s="52">
        <f t="shared" si="1"/>
        <v>10974</v>
      </c>
      <c r="F8" s="53">
        <f t="shared" si="1"/>
        <v>10202</v>
      </c>
      <c r="G8" s="52">
        <f t="shared" si="1"/>
        <v>10402</v>
      </c>
      <c r="H8" s="54">
        <f t="shared" si="1"/>
        <v>13729</v>
      </c>
      <c r="I8" s="52">
        <f t="shared" si="1"/>
        <v>14512</v>
      </c>
      <c r="J8" s="52">
        <f t="shared" si="1"/>
        <v>13069.135999999999</v>
      </c>
      <c r="K8" s="52">
        <f t="shared" si="1"/>
        <v>13723.5928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0</v>
      </c>
      <c r="D9" s="34">
        <f>'[1]2'!D$271</f>
        <v>0</v>
      </c>
      <c r="E9" s="34">
        <f>'[1]2'!E$271</f>
        <v>0</v>
      </c>
      <c r="F9" s="35">
        <f>'[1]2'!F$271</f>
        <v>0</v>
      </c>
      <c r="G9" s="34">
        <f>'[1]2'!G$271</f>
        <v>0</v>
      </c>
      <c r="H9" s="36">
        <f>'[1]2'!H$271</f>
        <v>0</v>
      </c>
      <c r="I9" s="34">
        <f>'[1]2'!P$271</f>
        <v>0</v>
      </c>
      <c r="J9" s="34">
        <f>'[1]2'!Y$271</f>
        <v>0</v>
      </c>
      <c r="K9" s="36">
        <f>'[1]2'!AA$271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0</v>
      </c>
      <c r="D10" s="23">
        <f>'[1]2'!D$278</f>
        <v>0</v>
      </c>
      <c r="E10" s="23">
        <f>'[1]2'!E$278</f>
        <v>0</v>
      </c>
      <c r="F10" s="24">
        <f>'[1]2'!F$278</f>
        <v>0</v>
      </c>
      <c r="G10" s="23">
        <f>'[1]2'!G$278</f>
        <v>0</v>
      </c>
      <c r="H10" s="25">
        <f>'[1]2'!H$278</f>
        <v>0</v>
      </c>
      <c r="I10" s="23">
        <f>'[1]2'!P$278</f>
        <v>0</v>
      </c>
      <c r="J10" s="23">
        <f>'[1]2'!Y$278</f>
        <v>0</v>
      </c>
      <c r="K10" s="25">
        <f>'[1]2'!AA$278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0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0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5166</v>
      </c>
      <c r="D13" s="23">
        <f>'[1]2'!D$283</f>
        <v>0</v>
      </c>
      <c r="E13" s="23">
        <f>'[1]2'!E$283</f>
        <v>0</v>
      </c>
      <c r="F13" s="24">
        <f>'[1]2'!F$283</f>
        <v>0</v>
      </c>
      <c r="G13" s="23">
        <f>'[1]2'!G$283</f>
        <v>0</v>
      </c>
      <c r="H13" s="25">
        <f>'[1]2'!H$283</f>
        <v>0</v>
      </c>
      <c r="I13" s="23">
        <f>'[1]2'!P$283</f>
        <v>0</v>
      </c>
      <c r="J13" s="23">
        <f>'[1]2'!Y$283</f>
        <v>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0</v>
      </c>
      <c r="D14" s="23">
        <f>'[1]2'!D$290</f>
        <v>0</v>
      </c>
      <c r="E14" s="23">
        <f>'[1]2'!E$290</f>
        <v>0</v>
      </c>
      <c r="F14" s="24">
        <f>'[1]2'!F$290</f>
        <v>0</v>
      </c>
      <c r="G14" s="23">
        <f>'[1]2'!G$290</f>
        <v>0</v>
      </c>
      <c r="H14" s="25">
        <f>'[1]2'!H$290</f>
        <v>0</v>
      </c>
      <c r="I14" s="23">
        <f>'[1]2'!P$290</f>
        <v>0</v>
      </c>
      <c r="J14" s="23">
        <f>'[1]2'!Y$290</f>
        <v>0</v>
      </c>
      <c r="K14" s="25">
        <f>'[1]2'!AA$290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311</v>
      </c>
      <c r="D15" s="39">
        <f>'[1]2'!D$291</f>
        <v>5596</v>
      </c>
      <c r="E15" s="39">
        <f>'[1]2'!E$291</f>
        <v>10974</v>
      </c>
      <c r="F15" s="38">
        <f>'[1]2'!F$291</f>
        <v>10202</v>
      </c>
      <c r="G15" s="39">
        <f>'[1]2'!G$291</f>
        <v>10402</v>
      </c>
      <c r="H15" s="40">
        <f>'[1]2'!H$291</f>
        <v>13729</v>
      </c>
      <c r="I15" s="39">
        <f>'[1]2'!P$291</f>
        <v>14512</v>
      </c>
      <c r="J15" s="39">
        <f>'[1]2'!Y$291</f>
        <v>13069.135999999999</v>
      </c>
      <c r="K15" s="40">
        <f>'[1]2'!AA$291</f>
        <v>13723.5928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2684</v>
      </c>
      <c r="D16" s="52">
        <f t="shared" ref="D16:K16" si="2">SUM(D17:D23)</f>
        <v>2356</v>
      </c>
      <c r="E16" s="52">
        <f t="shared" si="2"/>
        <v>11592</v>
      </c>
      <c r="F16" s="53">
        <f t="shared" si="2"/>
        <v>18576</v>
      </c>
      <c r="G16" s="52">
        <f t="shared" si="2"/>
        <v>5036</v>
      </c>
      <c r="H16" s="54">
        <f t="shared" si="2"/>
        <v>5036</v>
      </c>
      <c r="I16" s="52">
        <f t="shared" si="2"/>
        <v>4000</v>
      </c>
      <c r="J16" s="52">
        <f t="shared" si="2"/>
        <v>13782.172999999999</v>
      </c>
      <c r="K16" s="52">
        <f t="shared" si="2"/>
        <v>5630.0994499999997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0</v>
      </c>
      <c r="F17" s="35">
        <f>'[1]2'!F$295</f>
        <v>0</v>
      </c>
      <c r="G17" s="34">
        <f>'[1]2'!G$295</f>
        <v>0</v>
      </c>
      <c r="H17" s="36">
        <f>'[1]2'!H$295</f>
        <v>0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2684</v>
      </c>
      <c r="D18" s="23">
        <f>'[1]2'!D$298</f>
        <v>2356</v>
      </c>
      <c r="E18" s="23">
        <f>'[1]2'!E$298</f>
        <v>11592</v>
      </c>
      <c r="F18" s="24">
        <f>'[1]2'!F$298</f>
        <v>18576</v>
      </c>
      <c r="G18" s="23">
        <f>'[1]2'!G$298</f>
        <v>5036</v>
      </c>
      <c r="H18" s="25">
        <f>'[1]2'!H$298</f>
        <v>5036</v>
      </c>
      <c r="I18" s="23">
        <f>'[1]2'!P$298</f>
        <v>4000</v>
      </c>
      <c r="J18" s="23">
        <f>'[1]2'!Y$298</f>
        <v>13782.172999999999</v>
      </c>
      <c r="K18" s="25">
        <f>'[1]2'!AA$298</f>
        <v>5630.0994499999997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0</v>
      </c>
      <c r="D23" s="39">
        <f>'[1]2'!D$305</f>
        <v>0</v>
      </c>
      <c r="E23" s="39">
        <f>'[1]2'!E$305</f>
        <v>0</v>
      </c>
      <c r="F23" s="38">
        <f>'[1]2'!F$305</f>
        <v>0</v>
      </c>
      <c r="G23" s="39">
        <f>'[1]2'!G$305</f>
        <v>0</v>
      </c>
      <c r="H23" s="40">
        <f>'[1]2'!H$305</f>
        <v>0</v>
      </c>
      <c r="I23" s="39">
        <f>'[1]2'!P$305</f>
        <v>0</v>
      </c>
      <c r="J23" s="39">
        <f>'[1]2'!Y$305</f>
        <v>0</v>
      </c>
      <c r="K23" s="40">
        <f>'[1]2'!AA$305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0</v>
      </c>
      <c r="D24" s="52">
        <f>'[1]2'!D$306</f>
        <v>0</v>
      </c>
      <c r="E24" s="52">
        <f>'[1]2'!E$306</f>
        <v>0</v>
      </c>
      <c r="F24" s="53">
        <f>'[1]2'!F$306</f>
        <v>0</v>
      </c>
      <c r="G24" s="52">
        <f>'[1]2'!G$306</f>
        <v>0</v>
      </c>
      <c r="H24" s="54">
        <f>'[1]2'!H$306</f>
        <v>0</v>
      </c>
      <c r="I24" s="52">
        <f>'[1]2'!P$306</f>
        <v>0</v>
      </c>
      <c r="J24" s="52">
        <f>'[1]2'!Y$306</f>
        <v>0</v>
      </c>
      <c r="K24" s="52">
        <f>'[1]2'!AA$306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275097</v>
      </c>
      <c r="D26" s="28">
        <f t="shared" ref="D26:K26" si="3">+D4+D8+D16+D24</f>
        <v>237409</v>
      </c>
      <c r="E26" s="28">
        <f t="shared" si="3"/>
        <v>256567</v>
      </c>
      <c r="F26" s="29">
        <f t="shared" si="3"/>
        <v>255369</v>
      </c>
      <c r="G26" s="28">
        <f t="shared" si="3"/>
        <v>258160</v>
      </c>
      <c r="H26" s="30">
        <f t="shared" si="3"/>
        <v>273323</v>
      </c>
      <c r="I26" s="28">
        <f t="shared" si="3"/>
        <v>286120</v>
      </c>
      <c r="J26" s="28">
        <f t="shared" si="3"/>
        <v>303629.56799999997</v>
      </c>
      <c r="K26" s="28">
        <f t="shared" si="3"/>
        <v>325982.71179999993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PROPER('[1]2'!$B$10)</f>
        <v>Table 14: Summary of payments and estimates by sub-programme: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221260</v>
      </c>
      <c r="D4" s="23">
        <f>'[1]2'!$D353</f>
        <v>345518</v>
      </c>
      <c r="E4" s="23">
        <f>'[1]2'!$E353</f>
        <v>386744</v>
      </c>
      <c r="F4" s="35">
        <f>'[1]2'!$F353</f>
        <v>387554</v>
      </c>
      <c r="G4" s="34">
        <f>'[1]2'!$G353</f>
        <v>387554</v>
      </c>
      <c r="H4" s="36">
        <f>'[1]2'!$H353</f>
        <v>404949</v>
      </c>
      <c r="I4" s="23">
        <f>'[1]2'!$P353</f>
        <v>400675</v>
      </c>
      <c r="J4" s="23">
        <f>'[1]2'!$Y353</f>
        <v>432495.027</v>
      </c>
      <c r="K4" s="23">
        <f>'[1]2'!$AA353</f>
        <v>454120.22834999999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Based Services</v>
      </c>
      <c r="C5" s="23">
        <f>'[1]2'!$C354</f>
        <v>13846</v>
      </c>
      <c r="D5" s="23">
        <f>'[1]2'!$D354</f>
        <v>5369</v>
      </c>
      <c r="E5" s="23">
        <f>'[1]2'!$E354</f>
        <v>19430</v>
      </c>
      <c r="F5" s="24">
        <f>'[1]2'!$F354</f>
        <v>16162</v>
      </c>
      <c r="G5" s="23">
        <f>'[1]2'!$G354</f>
        <v>16162</v>
      </c>
      <c r="H5" s="25">
        <f>'[1]2'!$H354</f>
        <v>11998</v>
      </c>
      <c r="I5" s="23">
        <f>'[1]2'!$P354</f>
        <v>16500</v>
      </c>
      <c r="J5" s="23">
        <f>'[1]2'!$Y354</f>
        <v>13120.226999999999</v>
      </c>
      <c r="K5" s="23">
        <f>'[1]2'!$AA354</f>
        <v>14212.638350000001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Centres</v>
      </c>
      <c r="C6" s="23">
        <f>'[1]2'!$C355</f>
        <v>594146</v>
      </c>
      <c r="D6" s="23">
        <f>'[1]2'!$D355</f>
        <v>674530</v>
      </c>
      <c r="E6" s="23">
        <f>'[1]2'!$E355</f>
        <v>750406</v>
      </c>
      <c r="F6" s="24">
        <f>'[1]2'!$F355</f>
        <v>780869</v>
      </c>
      <c r="G6" s="23">
        <f>'[1]2'!$G355</f>
        <v>780219</v>
      </c>
      <c r="H6" s="25">
        <f>'[1]2'!$H355</f>
        <v>835786</v>
      </c>
      <c r="I6" s="23">
        <f>'[1]2'!$P355</f>
        <v>900300</v>
      </c>
      <c r="J6" s="23">
        <f>'[1]2'!$Y355</f>
        <v>878204.429</v>
      </c>
      <c r="K6" s="23">
        <f>'[1]2'!$AA355</f>
        <v>946638.80044999998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Other Community Services</v>
      </c>
      <c r="C7" s="23">
        <f>'[1]2'!$C356</f>
        <v>142311</v>
      </c>
      <c r="D7" s="23">
        <f>'[1]2'!$D356</f>
        <v>133284</v>
      </c>
      <c r="E7" s="23">
        <f>'[1]2'!$E356</f>
        <v>161618</v>
      </c>
      <c r="F7" s="24">
        <f>'[1]2'!$F356</f>
        <v>131920</v>
      </c>
      <c r="G7" s="23">
        <f>'[1]2'!$G356</f>
        <v>155920</v>
      </c>
      <c r="H7" s="25">
        <f>'[1]2'!$H356</f>
        <v>181387</v>
      </c>
      <c r="I7" s="23">
        <f>'[1]2'!$P356</f>
        <v>169397</v>
      </c>
      <c r="J7" s="23">
        <f>'[1]2'!$Y356</f>
        <v>189518.073</v>
      </c>
      <c r="K7" s="23">
        <f>'[1]2'!$AA356</f>
        <v>197907.57665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HIV/ AIDS</v>
      </c>
      <c r="C8" s="23">
        <f>'[1]2'!$C357</f>
        <v>611219</v>
      </c>
      <c r="D8" s="23">
        <f>'[1]2'!$D357</f>
        <v>730849</v>
      </c>
      <c r="E8" s="23">
        <f>'[1]2'!$E357</f>
        <v>911094</v>
      </c>
      <c r="F8" s="24">
        <f>'[1]2'!$F357</f>
        <v>953713</v>
      </c>
      <c r="G8" s="23">
        <f>'[1]2'!$G357</f>
        <v>953713</v>
      </c>
      <c r="H8" s="25">
        <f>'[1]2'!$H357</f>
        <v>953714</v>
      </c>
      <c r="I8" s="23">
        <f>'[1]2'!$P357</f>
        <v>1027316</v>
      </c>
      <c r="J8" s="23">
        <f>'[1]2'!$Y357</f>
        <v>1146741.9109999998</v>
      </c>
      <c r="K8" s="23">
        <f>'[1]2'!$AA357</f>
        <v>1286043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'[1]2'!$B358</f>
        <v>6. Nutrition</v>
      </c>
      <c r="C9" s="23">
        <f>'[1]2'!$C358</f>
        <v>9431</v>
      </c>
      <c r="D9" s="23">
        <f>'[1]2'!$D358</f>
        <v>11773</v>
      </c>
      <c r="E9" s="23">
        <f>'[1]2'!$E358</f>
        <v>9062</v>
      </c>
      <c r="F9" s="24">
        <f>'[1]2'!$F358</f>
        <v>10543</v>
      </c>
      <c r="G9" s="23">
        <f>'[1]2'!$G358</f>
        <v>10543</v>
      </c>
      <c r="H9" s="25">
        <f>'[1]2'!$H358</f>
        <v>9690</v>
      </c>
      <c r="I9" s="23">
        <f>'[1]2'!$P358</f>
        <v>6176</v>
      </c>
      <c r="J9" s="23">
        <f>'[1]2'!$Y358</f>
        <v>6748.6409999999996</v>
      </c>
      <c r="K9" s="23">
        <f>'[1]2'!$AA358</f>
        <v>7185.8730500000001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'[1]2'!$B359</f>
        <v>7. Community Health Clinics</v>
      </c>
      <c r="C10" s="23">
        <f>'[1]2'!$C359</f>
        <v>652321</v>
      </c>
      <c r="D10" s="23">
        <f>'[1]2'!$D359</f>
        <v>740494</v>
      </c>
      <c r="E10" s="23">
        <f>'[1]2'!$E359</f>
        <v>824300</v>
      </c>
      <c r="F10" s="24">
        <f>'[1]2'!$F359</f>
        <v>867643</v>
      </c>
      <c r="G10" s="23">
        <f>'[1]2'!$G359</f>
        <v>867462</v>
      </c>
      <c r="H10" s="25">
        <f>'[1]2'!$H359</f>
        <v>881154</v>
      </c>
      <c r="I10" s="23">
        <f>'[1]2'!$P359</f>
        <v>895548</v>
      </c>
      <c r="J10" s="23">
        <f>'[1]2'!$Y359</f>
        <v>967056.1939999999</v>
      </c>
      <c r="K10" s="23">
        <f>'[1]2'!$AA359</f>
        <v>1023308.2537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'[1]2'!$B360</f>
        <v>8. Coroner Services</v>
      </c>
      <c r="C11" s="23">
        <f>'[1]2'!$C360</f>
        <v>28018</v>
      </c>
      <c r="D11" s="23">
        <f>'[1]2'!$D360</f>
        <v>26302</v>
      </c>
      <c r="E11" s="23">
        <f>'[1]2'!$E360</f>
        <v>41144</v>
      </c>
      <c r="F11" s="24">
        <f>'[1]2'!$F360</f>
        <v>44678</v>
      </c>
      <c r="G11" s="23">
        <f>'[1]2'!$G360</f>
        <v>44678</v>
      </c>
      <c r="H11" s="25">
        <f>'[1]2'!$H360</f>
        <v>37754</v>
      </c>
      <c r="I11" s="23">
        <f>'[1]2'!$P360</f>
        <v>37966</v>
      </c>
      <c r="J11" s="23">
        <f>'[1]2'!$Y360</f>
        <v>41561.197999999997</v>
      </c>
      <c r="K11" s="23">
        <f>'[1]2'!$AA360</f>
        <v>42639.257899999997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'[1]2'!$B361</f>
        <v>9. District Hospitals</v>
      </c>
      <c r="C12" s="23">
        <f>'[1]2'!$C361</f>
        <v>959391</v>
      </c>
      <c r="D12" s="23">
        <f>'[1]2'!$D361</f>
        <v>973221</v>
      </c>
      <c r="E12" s="23">
        <f>'[1]2'!$E361</f>
        <v>1063385</v>
      </c>
      <c r="F12" s="24">
        <f>'[1]2'!$F361</f>
        <v>1102522</v>
      </c>
      <c r="G12" s="23">
        <f>'[1]2'!$G361</f>
        <v>1108353</v>
      </c>
      <c r="H12" s="25">
        <f>'[1]2'!$H361</f>
        <v>1158619</v>
      </c>
      <c r="I12" s="23">
        <f>'[1]2'!$P361</f>
        <v>1216521</v>
      </c>
      <c r="J12" s="23">
        <f>'[1]2'!$Y361</f>
        <v>1276971.6609999998</v>
      </c>
      <c r="K12" s="23">
        <f>'[1]2'!$AA361</f>
        <v>1381439.2440500001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'[1]2'!$B362</f>
        <v>10. 0</v>
      </c>
      <c r="C13" s="23">
        <f>'[1]2'!$C362</f>
        <v>0</v>
      </c>
      <c r="D13" s="23">
        <f>'[1]2'!$D362</f>
        <v>0</v>
      </c>
      <c r="E13" s="23">
        <f>'[1]2'!$E362</f>
        <v>0</v>
      </c>
      <c r="F13" s="24">
        <f>'[1]2'!$F362</f>
        <v>0</v>
      </c>
      <c r="G13" s="23">
        <f>'[1]2'!$G362</f>
        <v>0</v>
      </c>
      <c r="H13" s="25">
        <f>'[1]2'!$H362</f>
        <v>0</v>
      </c>
      <c r="I13" s="23">
        <f>'[1]2'!$P362</f>
        <v>0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3231943</v>
      </c>
      <c r="D19" s="28">
        <f t="shared" ref="D19:K19" si="1">SUM(D4:D18)</f>
        <v>3641340</v>
      </c>
      <c r="E19" s="28">
        <f t="shared" si="1"/>
        <v>4167183</v>
      </c>
      <c r="F19" s="29">
        <f t="shared" si="1"/>
        <v>4295604</v>
      </c>
      <c r="G19" s="28">
        <f t="shared" si="1"/>
        <v>4324604</v>
      </c>
      <c r="H19" s="30">
        <f t="shared" si="1"/>
        <v>4475051</v>
      </c>
      <c r="I19" s="28">
        <f t="shared" si="1"/>
        <v>4670399</v>
      </c>
      <c r="J19" s="28">
        <f t="shared" si="1"/>
        <v>4952417.3609999996</v>
      </c>
      <c r="K19" s="28">
        <f t="shared" si="1"/>
        <v>5353494.8725000005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PROPER('[1]2'!$B$10)</f>
        <v>Table 15: Summary of payments and estimates by economic classification: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3044105</v>
      </c>
      <c r="D4" s="52">
        <f t="shared" ref="D4:K4" si="0">SUM(D5:D7)</f>
        <v>3466260</v>
      </c>
      <c r="E4" s="52">
        <f t="shared" si="0"/>
        <v>4120567</v>
      </c>
      <c r="F4" s="53">
        <f t="shared" si="0"/>
        <v>4254794</v>
      </c>
      <c r="G4" s="52">
        <f t="shared" si="0"/>
        <v>4286710</v>
      </c>
      <c r="H4" s="54">
        <f t="shared" si="0"/>
        <v>4428119</v>
      </c>
      <c r="I4" s="52">
        <f t="shared" si="0"/>
        <v>4631431</v>
      </c>
      <c r="J4" s="52">
        <f t="shared" si="0"/>
        <v>4907153.4789999994</v>
      </c>
      <c r="K4" s="52">
        <f t="shared" si="0"/>
        <v>5303517.6879500002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2105330</v>
      </c>
      <c r="D5" s="34">
        <f>'[1]2'!D$375</f>
        <v>2257359</v>
      </c>
      <c r="E5" s="34">
        <f>'[1]2'!E$375</f>
        <v>2758982</v>
      </c>
      <c r="F5" s="35">
        <f>'[1]2'!F$375</f>
        <v>2950564</v>
      </c>
      <c r="G5" s="34">
        <f>'[1]2'!G$375</f>
        <v>2974564</v>
      </c>
      <c r="H5" s="36">
        <f>'[1]2'!H$375</f>
        <v>3113188</v>
      </c>
      <c r="I5" s="34">
        <f>'[1]2'!P$375</f>
        <v>3490786</v>
      </c>
      <c r="J5" s="34">
        <f>'[1]2'!Y$375</f>
        <v>3562689.2109999997</v>
      </c>
      <c r="K5" s="36">
        <f>'[1]2'!AA$375</f>
        <v>3837271.0715500005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938684</v>
      </c>
      <c r="D6" s="23">
        <f>'[1]2'!D$378</f>
        <v>1208803</v>
      </c>
      <c r="E6" s="23">
        <f>'[1]2'!E$378</f>
        <v>1361367</v>
      </c>
      <c r="F6" s="24">
        <f>'[1]2'!F$378</f>
        <v>1303783</v>
      </c>
      <c r="G6" s="23">
        <f>'[1]2'!G$378</f>
        <v>1311733</v>
      </c>
      <c r="H6" s="25">
        <f>'[1]2'!H$378</f>
        <v>1314546</v>
      </c>
      <c r="I6" s="23">
        <f>'[1]2'!P$378</f>
        <v>1140076</v>
      </c>
      <c r="J6" s="23">
        <f>'[1]2'!Y$378</f>
        <v>1343865.111</v>
      </c>
      <c r="K6" s="25">
        <f>'[1]2'!AA$378</f>
        <v>1465617.5015500004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91</v>
      </c>
      <c r="D7" s="39">
        <f>'[1]2'!D$417</f>
        <v>98</v>
      </c>
      <c r="E7" s="39">
        <f>'[1]2'!E$417</f>
        <v>218</v>
      </c>
      <c r="F7" s="38">
        <f>'[1]2'!F$417</f>
        <v>447</v>
      </c>
      <c r="G7" s="39">
        <f>'[1]2'!G$417</f>
        <v>413</v>
      </c>
      <c r="H7" s="40">
        <f>'[1]2'!H$417</f>
        <v>385</v>
      </c>
      <c r="I7" s="39">
        <f>'[1]2'!P$417</f>
        <v>569</v>
      </c>
      <c r="J7" s="39">
        <f>'[1]2'!Y$417</f>
        <v>599.15699999999993</v>
      </c>
      <c r="K7" s="40">
        <f>'[1]2'!AA$417</f>
        <v>629.11484999999993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146027</v>
      </c>
      <c r="D8" s="52">
        <f t="shared" ref="D8:K8" si="1">SUM(D9:D15)</f>
        <v>142633</v>
      </c>
      <c r="E8" s="52">
        <f t="shared" si="1"/>
        <v>13601</v>
      </c>
      <c r="F8" s="53">
        <f t="shared" si="1"/>
        <v>4545</v>
      </c>
      <c r="G8" s="52">
        <f t="shared" si="1"/>
        <v>4545</v>
      </c>
      <c r="H8" s="54">
        <f t="shared" si="1"/>
        <v>13583</v>
      </c>
      <c r="I8" s="52">
        <f t="shared" si="1"/>
        <v>4993</v>
      </c>
      <c r="J8" s="52">
        <f t="shared" si="1"/>
        <v>5257.6289999999999</v>
      </c>
      <c r="K8" s="52">
        <f t="shared" si="1"/>
        <v>5520.5104499999998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0</v>
      </c>
      <c r="D9" s="34">
        <f>'[1]2'!D$421</f>
        <v>0</v>
      </c>
      <c r="E9" s="34">
        <f>'[1]2'!E$421</f>
        <v>0</v>
      </c>
      <c r="F9" s="35">
        <f>'[1]2'!F$421</f>
        <v>0</v>
      </c>
      <c r="G9" s="34">
        <f>'[1]2'!G$421</f>
        <v>0</v>
      </c>
      <c r="H9" s="36">
        <f>'[1]2'!H$421</f>
        <v>60</v>
      </c>
      <c r="I9" s="34">
        <f>'[1]2'!P$421</f>
        <v>0</v>
      </c>
      <c r="J9" s="34">
        <f>'[1]2'!Y$421</f>
        <v>0</v>
      </c>
      <c r="K9" s="36">
        <f>'[1]2'!AA$421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0</v>
      </c>
      <c r="D10" s="23">
        <f>'[1]2'!D$428</f>
        <v>0</v>
      </c>
      <c r="E10" s="23">
        <f>'[1]2'!E$428</f>
        <v>0</v>
      </c>
      <c r="F10" s="24">
        <f>'[1]2'!F$428</f>
        <v>0</v>
      </c>
      <c r="G10" s="23">
        <f>'[1]2'!G$428</f>
        <v>0</v>
      </c>
      <c r="H10" s="25">
        <f>'[1]2'!H$428</f>
        <v>0</v>
      </c>
      <c r="I10" s="23">
        <f>'[1]2'!P$428</f>
        <v>0</v>
      </c>
      <c r="J10" s="23">
        <f>'[1]2'!Y$428</f>
        <v>0</v>
      </c>
      <c r="K10" s="25">
        <f>'[1]2'!AA$428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1071</v>
      </c>
      <c r="D11" s="23">
        <f>'[1]2'!D$431</f>
        <v>0</v>
      </c>
      <c r="E11" s="23">
        <f>'[1]2'!E$431</f>
        <v>0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0</v>
      </c>
      <c r="D13" s="23">
        <f>'[1]2'!D$433</f>
        <v>0</v>
      </c>
      <c r="E13" s="23">
        <f>'[1]2'!E$433</f>
        <v>0</v>
      </c>
      <c r="F13" s="24">
        <f>'[1]2'!F$433</f>
        <v>0</v>
      </c>
      <c r="G13" s="23">
        <f>'[1]2'!G$433</f>
        <v>0</v>
      </c>
      <c r="H13" s="25">
        <f>'[1]2'!H$433</f>
        <v>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137078</v>
      </c>
      <c r="D14" s="23">
        <f>'[1]2'!D$440</f>
        <v>127637</v>
      </c>
      <c r="E14" s="23">
        <f>'[1]2'!E$440</f>
        <v>1549</v>
      </c>
      <c r="F14" s="24">
        <f>'[1]2'!F$440</f>
        <v>0</v>
      </c>
      <c r="G14" s="23">
        <f>'[1]2'!G$440</f>
        <v>0</v>
      </c>
      <c r="H14" s="25">
        <f>'[1]2'!H$440</f>
        <v>0</v>
      </c>
      <c r="I14" s="23">
        <f>'[1]2'!P$440</f>
        <v>0</v>
      </c>
      <c r="J14" s="23">
        <f>'[1]2'!Y$440</f>
        <v>0</v>
      </c>
      <c r="K14" s="25">
        <f>'[1]2'!AA$440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7878</v>
      </c>
      <c r="D15" s="39">
        <f>'[1]2'!D$441</f>
        <v>14996</v>
      </c>
      <c r="E15" s="39">
        <f>'[1]2'!E$441</f>
        <v>12052</v>
      </c>
      <c r="F15" s="38">
        <f>'[1]2'!F$441</f>
        <v>4545</v>
      </c>
      <c r="G15" s="39">
        <f>'[1]2'!G$441</f>
        <v>4545</v>
      </c>
      <c r="H15" s="40">
        <f>'[1]2'!H$441</f>
        <v>13523</v>
      </c>
      <c r="I15" s="39">
        <f>'[1]2'!P$441</f>
        <v>4993</v>
      </c>
      <c r="J15" s="39">
        <f>'[1]2'!Y$441</f>
        <v>5257.6289999999999</v>
      </c>
      <c r="K15" s="40">
        <f>'[1]2'!AA$441</f>
        <v>5520.5104499999998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41811</v>
      </c>
      <c r="D16" s="52">
        <f t="shared" ref="D16:K16" si="2">SUM(D17:D23)</f>
        <v>32447</v>
      </c>
      <c r="E16" s="52">
        <f t="shared" si="2"/>
        <v>33015</v>
      </c>
      <c r="F16" s="53">
        <f t="shared" si="2"/>
        <v>36265</v>
      </c>
      <c r="G16" s="52">
        <f t="shared" si="2"/>
        <v>33349</v>
      </c>
      <c r="H16" s="54">
        <f t="shared" si="2"/>
        <v>33349</v>
      </c>
      <c r="I16" s="52">
        <f t="shared" si="2"/>
        <v>33975</v>
      </c>
      <c r="J16" s="52">
        <f t="shared" si="2"/>
        <v>40006.264000000003</v>
      </c>
      <c r="K16" s="52">
        <f t="shared" si="2"/>
        <v>44456.5772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931</v>
      </c>
      <c r="D17" s="34">
        <f>'[1]2'!D$445</f>
        <v>0</v>
      </c>
      <c r="E17" s="34">
        <f>'[1]2'!E$445</f>
        <v>0</v>
      </c>
      <c r="F17" s="35">
        <f>'[1]2'!F$445</f>
        <v>0</v>
      </c>
      <c r="G17" s="34">
        <f>'[1]2'!G$445</f>
        <v>0</v>
      </c>
      <c r="H17" s="36">
        <f>'[1]2'!H$445</f>
        <v>0</v>
      </c>
      <c r="I17" s="34">
        <f>'[1]2'!P$445</f>
        <v>0</v>
      </c>
      <c r="J17" s="34">
        <f>'[1]2'!Y$445</f>
        <v>0</v>
      </c>
      <c r="K17" s="36">
        <f>'[1]2'!AA$445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40880</v>
      </c>
      <c r="D18" s="23">
        <f>'[1]2'!D$448</f>
        <v>32447</v>
      </c>
      <c r="E18" s="23">
        <f>'[1]2'!E$448</f>
        <v>33015</v>
      </c>
      <c r="F18" s="24">
        <f>'[1]2'!F$448</f>
        <v>36265</v>
      </c>
      <c r="G18" s="23">
        <f>'[1]2'!G$448</f>
        <v>33349</v>
      </c>
      <c r="H18" s="25">
        <f>'[1]2'!H$448</f>
        <v>33349</v>
      </c>
      <c r="I18" s="23">
        <f>'[1]2'!P$448</f>
        <v>33975</v>
      </c>
      <c r="J18" s="23">
        <f>'[1]2'!Y$448</f>
        <v>40006.264000000003</v>
      </c>
      <c r="K18" s="25">
        <f>'[1]2'!AA$448</f>
        <v>44456.5772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0</v>
      </c>
      <c r="F23" s="38">
        <f>'[1]2'!F$455</f>
        <v>0</v>
      </c>
      <c r="G23" s="39">
        <f>'[1]2'!G$455</f>
        <v>0</v>
      </c>
      <c r="H23" s="40">
        <f>'[1]2'!H$455</f>
        <v>0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0</v>
      </c>
      <c r="D24" s="52">
        <f>'[1]2'!D$456</f>
        <v>0</v>
      </c>
      <c r="E24" s="52">
        <f>'[1]2'!E$456</f>
        <v>0</v>
      </c>
      <c r="F24" s="53">
        <f>'[1]2'!F$456</f>
        <v>0</v>
      </c>
      <c r="G24" s="52">
        <f>'[1]2'!G$456</f>
        <v>0</v>
      </c>
      <c r="H24" s="54">
        <f>'[1]2'!H$456</f>
        <v>0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3231943</v>
      </c>
      <c r="D26" s="28">
        <f t="shared" ref="D26:K26" si="3">+D4+D8+D16+D24</f>
        <v>3641340</v>
      </c>
      <c r="E26" s="28">
        <f t="shared" si="3"/>
        <v>4167183</v>
      </c>
      <c r="F26" s="29">
        <f t="shared" si="3"/>
        <v>4295604</v>
      </c>
      <c r="G26" s="28">
        <f t="shared" si="3"/>
        <v>4324604</v>
      </c>
      <c r="H26" s="30">
        <f t="shared" si="3"/>
        <v>4475051</v>
      </c>
      <c r="I26" s="28">
        <f t="shared" si="3"/>
        <v>4670399</v>
      </c>
      <c r="J26" s="28">
        <f t="shared" si="3"/>
        <v>4952417.3719999995</v>
      </c>
      <c r="K26" s="28">
        <f t="shared" si="3"/>
        <v>5353494.7756000003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PROPER('[1]2'!$B$11)</f>
        <v>Table 17: Summary of payments and estimates by sub-programme: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Transport</v>
      </c>
      <c r="C4" s="23">
        <f>'[1]2'!$C503</f>
        <v>195776</v>
      </c>
      <c r="D4" s="23">
        <f>'[1]2'!$D503</f>
        <v>214811</v>
      </c>
      <c r="E4" s="23">
        <f>'[1]2'!$E503</f>
        <v>251047</v>
      </c>
      <c r="F4" s="35">
        <f>'[1]2'!$F503</f>
        <v>263941</v>
      </c>
      <c r="G4" s="34">
        <f>'[1]2'!$G503</f>
        <v>263941</v>
      </c>
      <c r="H4" s="36">
        <f>'[1]2'!$H503</f>
        <v>255998</v>
      </c>
      <c r="I4" s="23">
        <f>'[1]2'!$P503</f>
        <v>272622</v>
      </c>
      <c r="J4" s="23">
        <f>'[1]2'!$Y503</f>
        <v>294322.44899999996</v>
      </c>
      <c r="K4" s="23">
        <f>'[1]2'!$AA503</f>
        <v>309613.57144999999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'[1]2'!$B504</f>
        <v>2. Planned Patient Transport</v>
      </c>
      <c r="C5" s="23">
        <f>'[1]2'!$C504</f>
        <v>12099</v>
      </c>
      <c r="D5" s="23">
        <f>'[1]2'!$D504</f>
        <v>14895</v>
      </c>
      <c r="E5" s="23">
        <f>'[1]2'!$E504</f>
        <v>12613</v>
      </c>
      <c r="F5" s="24">
        <f>'[1]2'!$F504</f>
        <v>20000</v>
      </c>
      <c r="G5" s="23">
        <f>'[1]2'!$G504</f>
        <v>20000</v>
      </c>
      <c r="H5" s="25">
        <f>'[1]2'!$H504</f>
        <v>20000</v>
      </c>
      <c r="I5" s="23">
        <f>'[1]2'!$P504</f>
        <v>20750</v>
      </c>
      <c r="J5" s="23">
        <f>'[1]2'!$Y504</f>
        <v>20190.75</v>
      </c>
      <c r="K5" s="23">
        <f>'[1]2'!$AA504</f>
        <v>20625.287499999999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3. 0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207875</v>
      </c>
      <c r="D19" s="28">
        <f t="shared" ref="D19:K19" si="1">SUM(D4:D18)</f>
        <v>229706</v>
      </c>
      <c r="E19" s="28">
        <f t="shared" si="1"/>
        <v>263660</v>
      </c>
      <c r="F19" s="29">
        <f t="shared" si="1"/>
        <v>283941</v>
      </c>
      <c r="G19" s="28">
        <f t="shared" si="1"/>
        <v>283941</v>
      </c>
      <c r="H19" s="30">
        <f t="shared" si="1"/>
        <v>275998</v>
      </c>
      <c r="I19" s="28">
        <f t="shared" si="1"/>
        <v>293372</v>
      </c>
      <c r="J19" s="28">
        <f t="shared" si="1"/>
        <v>314513.19899999996</v>
      </c>
      <c r="K19" s="28">
        <f t="shared" si="1"/>
        <v>330238.85894999997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'[1]2'!$B$11)</f>
        <v>Table 18: Summary of payments and estimates by economic classification: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189090</v>
      </c>
      <c r="D4" s="52">
        <f t="shared" ref="D4:K4" si="0">SUM(D5:D7)</f>
        <v>205390</v>
      </c>
      <c r="E4" s="52">
        <f t="shared" si="0"/>
        <v>245012</v>
      </c>
      <c r="F4" s="53">
        <f t="shared" si="0"/>
        <v>258469</v>
      </c>
      <c r="G4" s="52">
        <f t="shared" si="0"/>
        <v>258469</v>
      </c>
      <c r="H4" s="54">
        <f t="shared" si="0"/>
        <v>250526</v>
      </c>
      <c r="I4" s="52">
        <f t="shared" si="0"/>
        <v>269077</v>
      </c>
      <c r="J4" s="52">
        <f t="shared" si="0"/>
        <v>290896.59199999995</v>
      </c>
      <c r="K4" s="52">
        <f t="shared" si="0"/>
        <v>305485.67465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144490</v>
      </c>
      <c r="D5" s="34">
        <f>'[1]2'!D$525</f>
        <v>160158</v>
      </c>
      <c r="E5" s="34">
        <f>'[1]2'!E$525</f>
        <v>181396</v>
      </c>
      <c r="F5" s="35">
        <f>'[1]2'!F$525</f>
        <v>192738</v>
      </c>
      <c r="G5" s="34">
        <f>'[1]2'!G$525</f>
        <v>192738</v>
      </c>
      <c r="H5" s="36">
        <f>'[1]2'!H$525</f>
        <v>192738</v>
      </c>
      <c r="I5" s="34">
        <f>'[1]2'!P$525</f>
        <v>210108</v>
      </c>
      <c r="J5" s="34">
        <f>'[1]2'!Y$525</f>
        <v>234324.55999999997</v>
      </c>
      <c r="K5" s="36">
        <f>'[1]2'!AA$525</f>
        <v>254870.17245000001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44592</v>
      </c>
      <c r="D6" s="23">
        <f>'[1]2'!D$528</f>
        <v>45219</v>
      </c>
      <c r="E6" s="23">
        <f>'[1]2'!E$528</f>
        <v>63603</v>
      </c>
      <c r="F6" s="24">
        <f>'[1]2'!F$528</f>
        <v>65667</v>
      </c>
      <c r="G6" s="23">
        <f>'[1]2'!G$528</f>
        <v>65680</v>
      </c>
      <c r="H6" s="25">
        <f>'[1]2'!H$528</f>
        <v>57755</v>
      </c>
      <c r="I6" s="23">
        <f>'[1]2'!P$528</f>
        <v>58927</v>
      </c>
      <c r="J6" s="23">
        <f>'[1]2'!Y$528</f>
        <v>56527.805999999982</v>
      </c>
      <c r="K6" s="25">
        <f>'[1]2'!AA$528</f>
        <v>50569.064899999998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8</v>
      </c>
      <c r="D7" s="39">
        <f>'[1]2'!D$567</f>
        <v>13</v>
      </c>
      <c r="E7" s="39">
        <f>'[1]2'!E$567</f>
        <v>13</v>
      </c>
      <c r="F7" s="38">
        <f>'[1]2'!F$567</f>
        <v>64</v>
      </c>
      <c r="G7" s="39">
        <f>'[1]2'!G$567</f>
        <v>51</v>
      </c>
      <c r="H7" s="40">
        <f>'[1]2'!H$567</f>
        <v>33</v>
      </c>
      <c r="I7" s="39">
        <f>'[1]2'!P$567</f>
        <v>42</v>
      </c>
      <c r="J7" s="39">
        <f>'[1]2'!Y$567</f>
        <v>44.225999999999999</v>
      </c>
      <c r="K7" s="40">
        <f>'[1]2'!AA$567</f>
        <v>46.4373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323</v>
      </c>
      <c r="D8" s="52">
        <f t="shared" ref="D8:K8" si="1">SUM(D9:D15)</f>
        <v>141</v>
      </c>
      <c r="E8" s="52">
        <f t="shared" si="1"/>
        <v>178</v>
      </c>
      <c r="F8" s="53">
        <f t="shared" si="1"/>
        <v>790</v>
      </c>
      <c r="G8" s="52">
        <f t="shared" si="1"/>
        <v>790</v>
      </c>
      <c r="H8" s="54">
        <f t="shared" si="1"/>
        <v>790</v>
      </c>
      <c r="I8" s="52">
        <f t="shared" si="1"/>
        <v>809</v>
      </c>
      <c r="J8" s="52">
        <f t="shared" si="1"/>
        <v>925.9369999999999</v>
      </c>
      <c r="K8" s="52">
        <f t="shared" si="1"/>
        <v>1022.2338500000001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0</v>
      </c>
      <c r="D9" s="34">
        <f>'[1]2'!D$571</f>
        <v>0</v>
      </c>
      <c r="E9" s="34">
        <f>'[1]2'!E$571</f>
        <v>0</v>
      </c>
      <c r="F9" s="35">
        <f>'[1]2'!F$571</f>
        <v>0</v>
      </c>
      <c r="G9" s="34">
        <f>'[1]2'!G$571</f>
        <v>0</v>
      </c>
      <c r="H9" s="36">
        <f>'[1]2'!H$571</f>
        <v>0</v>
      </c>
      <c r="I9" s="34">
        <f>'[1]2'!P$571</f>
        <v>0</v>
      </c>
      <c r="J9" s="34">
        <f>'[1]2'!Y$571</f>
        <v>0</v>
      </c>
      <c r="K9" s="36">
        <f>'[1]2'!AA$571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0</v>
      </c>
      <c r="F10" s="24">
        <f>'[1]2'!F$578</f>
        <v>0</v>
      </c>
      <c r="G10" s="23">
        <f>'[1]2'!G$578</f>
        <v>0</v>
      </c>
      <c r="H10" s="25">
        <f>'[1]2'!H$578</f>
        <v>0</v>
      </c>
      <c r="I10" s="23">
        <f>'[1]2'!P$578</f>
        <v>0</v>
      </c>
      <c r="J10" s="23">
        <f>'[1]2'!Y$578</f>
        <v>0</v>
      </c>
      <c r="K10" s="25">
        <f>'[1]2'!AA$578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0</v>
      </c>
      <c r="D13" s="23">
        <f>'[1]2'!D$583</f>
        <v>0</v>
      </c>
      <c r="E13" s="23">
        <f>'[1]2'!E$583</f>
        <v>0</v>
      </c>
      <c r="F13" s="24">
        <f>'[1]2'!F$583</f>
        <v>0</v>
      </c>
      <c r="G13" s="23">
        <f>'[1]2'!G$583</f>
        <v>0</v>
      </c>
      <c r="H13" s="25">
        <f>'[1]2'!H$583</f>
        <v>0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0</v>
      </c>
      <c r="D14" s="23">
        <f>'[1]2'!D$590</f>
        <v>0</v>
      </c>
      <c r="E14" s="23">
        <f>'[1]2'!E$590</f>
        <v>0</v>
      </c>
      <c r="F14" s="24">
        <f>'[1]2'!F$590</f>
        <v>0</v>
      </c>
      <c r="G14" s="23">
        <f>'[1]2'!G$590</f>
        <v>0</v>
      </c>
      <c r="H14" s="25">
        <f>'[1]2'!H$590</f>
        <v>0</v>
      </c>
      <c r="I14" s="23">
        <f>'[1]2'!P$590</f>
        <v>0</v>
      </c>
      <c r="J14" s="23">
        <f>'[1]2'!Y$590</f>
        <v>0</v>
      </c>
      <c r="K14" s="25">
        <f>'[1]2'!AA$590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323</v>
      </c>
      <c r="D15" s="39">
        <f>'[1]2'!D$591</f>
        <v>141</v>
      </c>
      <c r="E15" s="39">
        <f>'[1]2'!E$591</f>
        <v>178</v>
      </c>
      <c r="F15" s="38">
        <f>'[1]2'!F$591</f>
        <v>790</v>
      </c>
      <c r="G15" s="39">
        <f>'[1]2'!G$591</f>
        <v>790</v>
      </c>
      <c r="H15" s="40">
        <f>'[1]2'!H$591</f>
        <v>790</v>
      </c>
      <c r="I15" s="39">
        <f>'[1]2'!P$591</f>
        <v>809</v>
      </c>
      <c r="J15" s="39">
        <f>'[1]2'!Y$591</f>
        <v>925.9369999999999</v>
      </c>
      <c r="K15" s="40">
        <f>'[1]2'!AA$591</f>
        <v>1022.2338500000001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18462</v>
      </c>
      <c r="D16" s="52">
        <f t="shared" ref="D16:K16" si="2">SUM(D17:D23)</f>
        <v>24175</v>
      </c>
      <c r="E16" s="52">
        <f t="shared" si="2"/>
        <v>18470</v>
      </c>
      <c r="F16" s="53">
        <f t="shared" si="2"/>
        <v>24682</v>
      </c>
      <c r="G16" s="52">
        <f t="shared" si="2"/>
        <v>24682</v>
      </c>
      <c r="H16" s="54">
        <f t="shared" si="2"/>
        <v>24682</v>
      </c>
      <c r="I16" s="52">
        <f t="shared" si="2"/>
        <v>23486</v>
      </c>
      <c r="J16" s="52">
        <f t="shared" si="2"/>
        <v>22690.653999999999</v>
      </c>
      <c r="K16" s="52">
        <f t="shared" si="2"/>
        <v>23730.936699999998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0</v>
      </c>
      <c r="D17" s="34">
        <f>'[1]2'!D$595</f>
        <v>0</v>
      </c>
      <c r="E17" s="34">
        <f>'[1]2'!E$595</f>
        <v>0</v>
      </c>
      <c r="F17" s="35">
        <f>'[1]2'!F$595</f>
        <v>0</v>
      </c>
      <c r="G17" s="34">
        <f>'[1]2'!G$595</f>
        <v>0</v>
      </c>
      <c r="H17" s="36">
        <f>'[1]2'!H$595</f>
        <v>0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18462</v>
      </c>
      <c r="D18" s="23">
        <f>'[1]2'!D$598</f>
        <v>24175</v>
      </c>
      <c r="E18" s="23">
        <f>'[1]2'!E$598</f>
        <v>18470</v>
      </c>
      <c r="F18" s="24">
        <f>'[1]2'!F$598</f>
        <v>24682</v>
      </c>
      <c r="G18" s="23">
        <f>'[1]2'!G$598</f>
        <v>24682</v>
      </c>
      <c r="H18" s="25">
        <f>'[1]2'!H$598</f>
        <v>24682</v>
      </c>
      <c r="I18" s="23">
        <f>'[1]2'!P$598</f>
        <v>23486</v>
      </c>
      <c r="J18" s="23">
        <f>'[1]2'!Y$598</f>
        <v>22690.653999999999</v>
      </c>
      <c r="K18" s="25">
        <f>'[1]2'!AA$598</f>
        <v>23730.936699999998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0</v>
      </c>
      <c r="F23" s="38">
        <f>'[1]2'!F$605</f>
        <v>0</v>
      </c>
      <c r="G23" s="39">
        <f>'[1]2'!G$605</f>
        <v>0</v>
      </c>
      <c r="H23" s="40">
        <f>'[1]2'!H$605</f>
        <v>0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0</v>
      </c>
      <c r="D24" s="52">
        <f>'[1]2'!D$606</f>
        <v>0</v>
      </c>
      <c r="E24" s="52">
        <f>'[1]2'!E$606</f>
        <v>0</v>
      </c>
      <c r="F24" s="53">
        <f>'[1]2'!F$606</f>
        <v>0</v>
      </c>
      <c r="G24" s="52">
        <f>'[1]2'!G$606</f>
        <v>0</v>
      </c>
      <c r="H24" s="54">
        <f>'[1]2'!H$606</f>
        <v>0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207875</v>
      </c>
      <c r="D26" s="28">
        <f t="shared" ref="D26:K26" si="3">+D4+D8+D16+D24</f>
        <v>229706</v>
      </c>
      <c r="E26" s="28">
        <f t="shared" si="3"/>
        <v>263660</v>
      </c>
      <c r="F26" s="29">
        <f t="shared" si="3"/>
        <v>283941</v>
      </c>
      <c r="G26" s="28">
        <f t="shared" si="3"/>
        <v>283941</v>
      </c>
      <c r="H26" s="30">
        <f t="shared" si="3"/>
        <v>275998</v>
      </c>
      <c r="I26" s="28">
        <f t="shared" si="3"/>
        <v>293372</v>
      </c>
      <c r="J26" s="28">
        <f t="shared" si="3"/>
        <v>314513.1829999999</v>
      </c>
      <c r="K26" s="28">
        <f t="shared" si="3"/>
        <v>330238.84520000004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PROPER('[1]2'!$B$12)</f>
        <v>Table 20: Summary of payments and estimates by sub-programme: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Provincial Hospitals</v>
      </c>
      <c r="C4" s="23">
        <f>'[1]2'!$C653</f>
        <v>1306216</v>
      </c>
      <c r="D4" s="23">
        <f>'[1]2'!$D653</f>
        <v>1484084</v>
      </c>
      <c r="E4" s="23">
        <f>'[1]2'!$E653</f>
        <v>1685413</v>
      </c>
      <c r="F4" s="35">
        <f>'[1]2'!$F653</f>
        <v>1633826</v>
      </c>
      <c r="G4" s="34">
        <f>'[1]2'!$G653</f>
        <v>1648571</v>
      </c>
      <c r="H4" s="36">
        <f>'[1]2'!$H653</f>
        <v>1880532</v>
      </c>
      <c r="I4" s="23">
        <f>'[1]2'!$P653</f>
        <v>873729</v>
      </c>
      <c r="J4" s="23">
        <f>'[1]2'!$Y653</f>
        <v>1046448.598</v>
      </c>
      <c r="K4" s="23">
        <f>'[1]2'!$AA653</f>
        <v>1182983.4279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Psychiatric/ Mental Hospitals</v>
      </c>
      <c r="C5" s="23">
        <f>'[1]2'!$C654</f>
        <v>271710</v>
      </c>
      <c r="D5" s="23">
        <f>'[1]2'!$D654</f>
        <v>304644</v>
      </c>
      <c r="E5" s="23">
        <f>'[1]2'!$E654</f>
        <v>350799</v>
      </c>
      <c r="F5" s="24">
        <f>'[1]2'!$F654</f>
        <v>369961</v>
      </c>
      <c r="G5" s="23">
        <f>'[1]2'!$G654</f>
        <v>379961</v>
      </c>
      <c r="H5" s="25">
        <f>'[1]2'!$H654</f>
        <v>397348</v>
      </c>
      <c r="I5" s="23">
        <f>'[1]2'!$P654</f>
        <v>410847</v>
      </c>
      <c r="J5" s="23">
        <f>'[1]2'!$Y654</f>
        <v>442202.23799999995</v>
      </c>
      <c r="K5" s="23">
        <f>'[1]2'!$AA654</f>
        <v>464366.4999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'[1]2'!$B655</f>
        <v>3. lll</v>
      </c>
      <c r="C6" s="23">
        <f>'[1]2'!$C655</f>
        <v>0</v>
      </c>
      <c r="D6" s="23">
        <f>'[1]2'!$D655</f>
        <v>0</v>
      </c>
      <c r="E6" s="23">
        <f>'[1]2'!$E655</f>
        <v>0</v>
      </c>
      <c r="F6" s="24">
        <f>'[1]2'!$F655</f>
        <v>0</v>
      </c>
      <c r="G6" s="23">
        <f>'[1]2'!$G655</f>
        <v>0</v>
      </c>
      <c r="H6" s="25">
        <f>'[1]2'!$H655</f>
        <v>0</v>
      </c>
      <c r="I6" s="23">
        <f>'[1]2'!$P655</f>
        <v>0</v>
      </c>
      <c r="J6" s="23">
        <f>'[1]2'!$Y655</f>
        <v>0</v>
      </c>
      <c r="K6" s="23">
        <f>'[1]2'!$AA655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'[1]2'!$B656</f>
        <v>4. jjjj</v>
      </c>
      <c r="C7" s="23">
        <f>'[1]2'!$C656</f>
        <v>0</v>
      </c>
      <c r="D7" s="23">
        <f>'[1]2'!$D656</f>
        <v>0</v>
      </c>
      <c r="E7" s="23">
        <f>'[1]2'!$E656</f>
        <v>0</v>
      </c>
      <c r="F7" s="24">
        <f>'[1]2'!$F656</f>
        <v>0</v>
      </c>
      <c r="G7" s="23">
        <f>'[1]2'!$G656</f>
        <v>0</v>
      </c>
      <c r="H7" s="25">
        <f>'[1]2'!$H656</f>
        <v>0</v>
      </c>
      <c r="I7" s="23">
        <f>'[1]2'!$P656</f>
        <v>0</v>
      </c>
      <c r="J7" s="23">
        <f>'[1]2'!$Y656</f>
        <v>0</v>
      </c>
      <c r="K7" s="23">
        <f>'[1]2'!$AA656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'[1]2'!$B657</f>
        <v>5. 0</v>
      </c>
      <c r="C8" s="23">
        <f>'[1]2'!$C657</f>
        <v>0</v>
      </c>
      <c r="D8" s="23">
        <f>'[1]2'!$D657</f>
        <v>0</v>
      </c>
      <c r="E8" s="23">
        <f>'[1]2'!$E657</f>
        <v>0</v>
      </c>
      <c r="F8" s="24">
        <f>'[1]2'!$F657</f>
        <v>0</v>
      </c>
      <c r="G8" s="23">
        <f>'[1]2'!$G657</f>
        <v>0</v>
      </c>
      <c r="H8" s="25">
        <f>'[1]2'!$H657</f>
        <v>0</v>
      </c>
      <c r="I8" s="23">
        <f>'[1]2'!$P657</f>
        <v>0</v>
      </c>
      <c r="J8" s="23">
        <f>'[1]2'!$Y657</f>
        <v>0</v>
      </c>
      <c r="K8" s="23">
        <f>'[1]2'!$AA657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'[1]2'!$B658</f>
        <v>6. 0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1577926</v>
      </c>
      <c r="D19" s="28">
        <f t="shared" ref="D19:K19" si="1">SUM(D4:D18)</f>
        <v>1788728</v>
      </c>
      <c r="E19" s="28">
        <f t="shared" si="1"/>
        <v>2036212</v>
      </c>
      <c r="F19" s="29">
        <f t="shared" si="1"/>
        <v>2003787</v>
      </c>
      <c r="G19" s="28">
        <f t="shared" si="1"/>
        <v>2028532</v>
      </c>
      <c r="H19" s="30">
        <f t="shared" si="1"/>
        <v>2277880</v>
      </c>
      <c r="I19" s="28">
        <f t="shared" si="1"/>
        <v>1284576</v>
      </c>
      <c r="J19" s="28">
        <f t="shared" si="1"/>
        <v>1488650.8359999999</v>
      </c>
      <c r="K19" s="28">
        <f t="shared" si="1"/>
        <v>1647349.9277999999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PROPER('[1]2'!$B$12)</f>
        <v>Table 21: Summary of payments and estimates by economic classification: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1551838</v>
      </c>
      <c r="D4" s="52">
        <f t="shared" ref="D4:K4" si="0">SUM(D5:D7)</f>
        <v>1761985</v>
      </c>
      <c r="E4" s="52">
        <f t="shared" si="0"/>
        <v>2016211</v>
      </c>
      <c r="F4" s="53">
        <f t="shared" si="0"/>
        <v>1977874</v>
      </c>
      <c r="G4" s="52">
        <f t="shared" si="0"/>
        <v>2006776</v>
      </c>
      <c r="H4" s="54">
        <f t="shared" si="0"/>
        <v>2256450</v>
      </c>
      <c r="I4" s="52">
        <f t="shared" si="0"/>
        <v>1268502</v>
      </c>
      <c r="J4" s="52">
        <f t="shared" si="0"/>
        <v>1474203.9869999997</v>
      </c>
      <c r="K4" s="52">
        <f t="shared" si="0"/>
        <v>1632076.4379000003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1097881</v>
      </c>
      <c r="D5" s="34">
        <f>'[1]2'!D$675</f>
        <v>1291652</v>
      </c>
      <c r="E5" s="34">
        <f>'[1]2'!E$675</f>
        <v>1447431</v>
      </c>
      <c r="F5" s="35">
        <f>'[1]2'!F$675</f>
        <v>1434674</v>
      </c>
      <c r="G5" s="34">
        <f>'[1]2'!G$675</f>
        <v>1434674</v>
      </c>
      <c r="H5" s="36">
        <f>'[1]2'!H$675</f>
        <v>1633498</v>
      </c>
      <c r="I5" s="34">
        <f>'[1]2'!P$675</f>
        <v>999115</v>
      </c>
      <c r="J5" s="34">
        <f>'[1]2'!Y$675</f>
        <v>1125560.3269999998</v>
      </c>
      <c r="K5" s="36">
        <f>'[1]2'!AA$675</f>
        <v>1247215.2433500001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453914</v>
      </c>
      <c r="D6" s="23">
        <f>'[1]2'!D$678</f>
        <v>470306</v>
      </c>
      <c r="E6" s="23">
        <f>'[1]2'!E$678</f>
        <v>568747</v>
      </c>
      <c r="F6" s="24">
        <f>'[1]2'!F$678</f>
        <v>543099</v>
      </c>
      <c r="G6" s="23">
        <f>'[1]2'!G$678</f>
        <v>572055</v>
      </c>
      <c r="H6" s="25">
        <f>'[1]2'!H$678</f>
        <v>622430</v>
      </c>
      <c r="I6" s="23">
        <f>'[1]2'!P$678</f>
        <v>269325</v>
      </c>
      <c r="J6" s="23">
        <f>'[1]2'!Y$678</f>
        <v>348591.51899999991</v>
      </c>
      <c r="K6" s="25">
        <f>'[1]2'!AA$678</f>
        <v>384808.94650000008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43</v>
      </c>
      <c r="D7" s="39">
        <f>'[1]2'!D$717</f>
        <v>27</v>
      </c>
      <c r="E7" s="39">
        <f>'[1]2'!E$717</f>
        <v>33</v>
      </c>
      <c r="F7" s="38">
        <f>'[1]2'!F$717</f>
        <v>101</v>
      </c>
      <c r="G7" s="39">
        <f>'[1]2'!G$717</f>
        <v>47</v>
      </c>
      <c r="H7" s="40">
        <f>'[1]2'!H$717</f>
        <v>522</v>
      </c>
      <c r="I7" s="39">
        <f>'[1]2'!P$717</f>
        <v>62</v>
      </c>
      <c r="J7" s="39">
        <f>'[1]2'!Y$717</f>
        <v>52.140999999999991</v>
      </c>
      <c r="K7" s="40">
        <f>'[1]2'!AA$717</f>
        <v>52.248050000000006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3913</v>
      </c>
      <c r="D8" s="52">
        <f t="shared" ref="D8:K8" si="1">SUM(D9:D15)</f>
        <v>8782</v>
      </c>
      <c r="E8" s="52">
        <f t="shared" si="1"/>
        <v>8327</v>
      </c>
      <c r="F8" s="53">
        <f t="shared" si="1"/>
        <v>6004</v>
      </c>
      <c r="G8" s="52">
        <f t="shared" si="1"/>
        <v>6004</v>
      </c>
      <c r="H8" s="54">
        <f t="shared" si="1"/>
        <v>6098</v>
      </c>
      <c r="I8" s="52">
        <f t="shared" si="1"/>
        <v>2996</v>
      </c>
      <c r="J8" s="52">
        <f t="shared" si="1"/>
        <v>3215.759</v>
      </c>
      <c r="K8" s="52">
        <f t="shared" si="1"/>
        <v>3147.0469499999999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0</v>
      </c>
      <c r="D9" s="34">
        <f>'[1]2'!D$721</f>
        <v>0</v>
      </c>
      <c r="E9" s="34">
        <f>'[1]2'!E$721</f>
        <v>160</v>
      </c>
      <c r="F9" s="35">
        <f>'[1]2'!F$721</f>
        <v>0</v>
      </c>
      <c r="G9" s="34">
        <f>'[1]2'!G$721</f>
        <v>0</v>
      </c>
      <c r="H9" s="36">
        <f>'[1]2'!H$721</f>
        <v>0</v>
      </c>
      <c r="I9" s="34">
        <f>'[1]2'!P$721</f>
        <v>0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0</v>
      </c>
      <c r="D10" s="23">
        <f>'[1]2'!D$728</f>
        <v>0</v>
      </c>
      <c r="E10" s="23">
        <f>'[1]2'!E$728</f>
        <v>0</v>
      </c>
      <c r="F10" s="24">
        <f>'[1]2'!F$728</f>
        <v>0</v>
      </c>
      <c r="G10" s="23">
        <f>'[1]2'!G$728</f>
        <v>0</v>
      </c>
      <c r="H10" s="25">
        <f>'[1]2'!H$728</f>
        <v>0</v>
      </c>
      <c r="I10" s="23">
        <f>'[1]2'!P$728</f>
        <v>0</v>
      </c>
      <c r="J10" s="23">
        <f>'[1]2'!Y$728</f>
        <v>0</v>
      </c>
      <c r="K10" s="25">
        <f>'[1]2'!AA$728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0</v>
      </c>
      <c r="F13" s="24">
        <f>'[1]2'!F$733</f>
        <v>0</v>
      </c>
      <c r="G13" s="23">
        <f>'[1]2'!G$733</f>
        <v>0</v>
      </c>
      <c r="H13" s="25">
        <f>'[1]2'!H$733</f>
        <v>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0</v>
      </c>
      <c r="D14" s="23">
        <f>'[1]2'!D$740</f>
        <v>0</v>
      </c>
      <c r="E14" s="23">
        <f>'[1]2'!E$740</f>
        <v>0</v>
      </c>
      <c r="F14" s="24">
        <f>'[1]2'!F$740</f>
        <v>0</v>
      </c>
      <c r="G14" s="23">
        <f>'[1]2'!G$740</f>
        <v>0</v>
      </c>
      <c r="H14" s="25">
        <f>'[1]2'!H$740</f>
        <v>0</v>
      </c>
      <c r="I14" s="23">
        <f>'[1]2'!P$740</f>
        <v>0</v>
      </c>
      <c r="J14" s="23">
        <f>'[1]2'!Y$740</f>
        <v>0</v>
      </c>
      <c r="K14" s="25">
        <f>'[1]2'!AA$740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3913</v>
      </c>
      <c r="D15" s="39">
        <f>'[1]2'!D$741</f>
        <v>8782</v>
      </c>
      <c r="E15" s="39">
        <f>'[1]2'!E$741</f>
        <v>8167</v>
      </c>
      <c r="F15" s="38">
        <f>'[1]2'!F$741</f>
        <v>6004</v>
      </c>
      <c r="G15" s="39">
        <f>'[1]2'!G$741</f>
        <v>6004</v>
      </c>
      <c r="H15" s="40">
        <f>'[1]2'!H$741</f>
        <v>6098</v>
      </c>
      <c r="I15" s="39">
        <f>'[1]2'!P$741</f>
        <v>2996</v>
      </c>
      <c r="J15" s="39">
        <f>'[1]2'!Y$741</f>
        <v>3215.759</v>
      </c>
      <c r="K15" s="40">
        <f>'[1]2'!AA$741</f>
        <v>3147.0469499999999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22175</v>
      </c>
      <c r="D16" s="52">
        <f t="shared" ref="D16:K16" si="2">SUM(D17:D23)</f>
        <v>17961</v>
      </c>
      <c r="E16" s="52">
        <f t="shared" si="2"/>
        <v>11674</v>
      </c>
      <c r="F16" s="53">
        <f t="shared" si="2"/>
        <v>19909</v>
      </c>
      <c r="G16" s="52">
        <f t="shared" si="2"/>
        <v>15752</v>
      </c>
      <c r="H16" s="54">
        <f t="shared" si="2"/>
        <v>15332</v>
      </c>
      <c r="I16" s="52">
        <f t="shared" si="2"/>
        <v>13078</v>
      </c>
      <c r="J16" s="52">
        <f t="shared" si="2"/>
        <v>11231.062506800001</v>
      </c>
      <c r="K16" s="52">
        <f t="shared" si="2"/>
        <v>12126.415632140001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0</v>
      </c>
      <c r="D17" s="34">
        <f>'[1]2'!D$745</f>
        <v>0</v>
      </c>
      <c r="E17" s="34">
        <f>'[1]2'!E$745</f>
        <v>0</v>
      </c>
      <c r="F17" s="35">
        <f>'[1]2'!F$745</f>
        <v>0</v>
      </c>
      <c r="G17" s="34">
        <f>'[1]2'!G$745</f>
        <v>0</v>
      </c>
      <c r="H17" s="36">
        <f>'[1]2'!H$745</f>
        <v>0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22175</v>
      </c>
      <c r="D18" s="23">
        <f>'[1]2'!D$748</f>
        <v>17961</v>
      </c>
      <c r="E18" s="23">
        <f>'[1]2'!E$748</f>
        <v>11674</v>
      </c>
      <c r="F18" s="24">
        <f>'[1]2'!F$748</f>
        <v>19909</v>
      </c>
      <c r="G18" s="23">
        <f>'[1]2'!G$748</f>
        <v>15752</v>
      </c>
      <c r="H18" s="25">
        <f>'[1]2'!H$748</f>
        <v>15332</v>
      </c>
      <c r="I18" s="23">
        <f>'[1]2'!P$748</f>
        <v>13078</v>
      </c>
      <c r="J18" s="23">
        <f>'[1]2'!Y$748</f>
        <v>11231.062506800001</v>
      </c>
      <c r="K18" s="25">
        <f>'[1]2'!AA$748</f>
        <v>12126.415632140001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0</v>
      </c>
      <c r="D23" s="39">
        <f>'[1]2'!D$755</f>
        <v>0</v>
      </c>
      <c r="E23" s="39">
        <f>'[1]2'!E$755</f>
        <v>0</v>
      </c>
      <c r="F23" s="38">
        <f>'[1]2'!F$755</f>
        <v>0</v>
      </c>
      <c r="G23" s="39">
        <f>'[1]2'!G$755</f>
        <v>0</v>
      </c>
      <c r="H23" s="40">
        <f>'[1]2'!H$755</f>
        <v>0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0</v>
      </c>
      <c r="D24" s="52">
        <f>'[1]2'!D$756</f>
        <v>0</v>
      </c>
      <c r="E24" s="52">
        <f>'[1]2'!E$756</f>
        <v>0</v>
      </c>
      <c r="F24" s="53">
        <f>'[1]2'!F$756</f>
        <v>0</v>
      </c>
      <c r="G24" s="52">
        <f>'[1]2'!G$756</f>
        <v>0</v>
      </c>
      <c r="H24" s="54">
        <f>'[1]2'!H$756</f>
        <v>0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1577926</v>
      </c>
      <c r="D26" s="28">
        <f t="shared" ref="D26:K26" si="3">+D4+D8+D16+D24</f>
        <v>1788728</v>
      </c>
      <c r="E26" s="28">
        <f t="shared" si="3"/>
        <v>2036212</v>
      </c>
      <c r="F26" s="29">
        <f t="shared" si="3"/>
        <v>2003787</v>
      </c>
      <c r="G26" s="28">
        <f t="shared" si="3"/>
        <v>2028532</v>
      </c>
      <c r="H26" s="30">
        <f t="shared" si="3"/>
        <v>2277880</v>
      </c>
      <c r="I26" s="28">
        <f t="shared" si="3"/>
        <v>1284576</v>
      </c>
      <c r="J26" s="28">
        <f t="shared" si="3"/>
        <v>1488650.8085067999</v>
      </c>
      <c r="K26" s="28">
        <f t="shared" si="3"/>
        <v>1647349.9004821402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PROPER('[1]2'!$B$13)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Provincial Hospital Tertiary Services</v>
      </c>
      <c r="C4" s="23">
        <f>'[1]2'!$C803</f>
        <v>194280</v>
      </c>
      <c r="D4" s="23">
        <f>'[1]2'!$D803</f>
        <v>192812</v>
      </c>
      <c r="E4" s="23">
        <f>'[1]2'!$E803</f>
        <v>243385</v>
      </c>
      <c r="F4" s="35">
        <f>'[1]2'!$F803</f>
        <v>237264</v>
      </c>
      <c r="G4" s="34">
        <f>'[1]2'!$G803</f>
        <v>237264</v>
      </c>
      <c r="H4" s="36">
        <f>'[1]2'!$H803</f>
        <v>237264</v>
      </c>
      <c r="I4" s="23">
        <f>'[1]2'!$P803</f>
        <v>1109787</v>
      </c>
      <c r="J4" s="23">
        <f>'[1]2'!$Y803</f>
        <v>1186119.4339999999</v>
      </c>
      <c r="K4" s="23">
        <f>'[1]2'!$AA803</f>
        <v>1219554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'[1]2'!$B804</f>
        <v>2. 0</v>
      </c>
      <c r="C5" s="23">
        <f>'[1]2'!$C804</f>
        <v>0</v>
      </c>
      <c r="D5" s="23">
        <f>'[1]2'!$D804</f>
        <v>0</v>
      </c>
      <c r="E5" s="23">
        <f>'[1]2'!$E804</f>
        <v>0</v>
      </c>
      <c r="F5" s="24">
        <f>'[1]2'!$F804</f>
        <v>0</v>
      </c>
      <c r="G5" s="23">
        <f>'[1]2'!$G804</f>
        <v>0</v>
      </c>
      <c r="H5" s="25">
        <f>'[1]2'!$H804</f>
        <v>0</v>
      </c>
      <c r="I5" s="23">
        <f>'[1]2'!$P804</f>
        <v>0</v>
      </c>
      <c r="J5" s="23">
        <f>'[1]2'!$Y804</f>
        <v>0</v>
      </c>
      <c r="K5" s="23">
        <f>'[1]2'!$AA804</f>
        <v>0</v>
      </c>
      <c r="Z5" s="16">
        <f t="shared" si="0"/>
        <v>0</v>
      </c>
      <c r="AA5" s="27">
        <v>23</v>
      </c>
    </row>
    <row r="6" spans="1:27" s="15" customFormat="1" ht="12.75" hidden="1" customHeight="1" x14ac:dyDescent="0.2">
      <c r="A6" s="21"/>
      <c r="B6" s="59" t="str">
        <f>"3. " &amp; '[1]2'!$B805</f>
        <v>3. 0</v>
      </c>
      <c r="C6" s="23">
        <f>'[1]2'!$C805</f>
        <v>0</v>
      </c>
      <c r="D6" s="23">
        <f>'[1]2'!$D805</f>
        <v>0</v>
      </c>
      <c r="E6" s="23">
        <f>'[1]2'!$E805</f>
        <v>0</v>
      </c>
      <c r="F6" s="24">
        <f>'[1]2'!$F805</f>
        <v>0</v>
      </c>
      <c r="G6" s="23">
        <f>'[1]2'!$G805</f>
        <v>0</v>
      </c>
      <c r="H6" s="25">
        <f>'[1]2'!$H805</f>
        <v>0</v>
      </c>
      <c r="I6" s="23">
        <f>'[1]2'!$P805</f>
        <v>0</v>
      </c>
      <c r="J6" s="23">
        <f>'[1]2'!$Y805</f>
        <v>0</v>
      </c>
      <c r="K6" s="23">
        <f>'[1]2'!$AA805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194280</v>
      </c>
      <c r="D19" s="28">
        <f t="shared" ref="D19:K19" si="1">SUM(D4:D18)</f>
        <v>192812</v>
      </c>
      <c r="E19" s="28">
        <f t="shared" si="1"/>
        <v>243385</v>
      </c>
      <c r="F19" s="29">
        <f t="shared" si="1"/>
        <v>237264</v>
      </c>
      <c r="G19" s="28">
        <f t="shared" si="1"/>
        <v>237264</v>
      </c>
      <c r="H19" s="30">
        <f t="shared" si="1"/>
        <v>237264</v>
      </c>
      <c r="I19" s="28">
        <f t="shared" si="1"/>
        <v>1109787</v>
      </c>
      <c r="J19" s="28">
        <f t="shared" si="1"/>
        <v>1186119.4339999999</v>
      </c>
      <c r="K19" s="28">
        <f t="shared" si="1"/>
        <v>1219554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'[1]2'!$B$13)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181025</v>
      </c>
      <c r="D4" s="52">
        <f t="shared" ref="D4:K4" si="0">SUM(D5:D7)</f>
        <v>180564</v>
      </c>
      <c r="E4" s="52">
        <f t="shared" si="0"/>
        <v>209550</v>
      </c>
      <c r="F4" s="53">
        <f t="shared" si="0"/>
        <v>218662</v>
      </c>
      <c r="G4" s="52">
        <f t="shared" si="0"/>
        <v>218662</v>
      </c>
      <c r="H4" s="54">
        <f t="shared" si="0"/>
        <v>218662</v>
      </c>
      <c r="I4" s="52">
        <f t="shared" si="0"/>
        <v>1074335</v>
      </c>
      <c r="J4" s="52">
        <f t="shared" si="0"/>
        <v>1146003.7680000002</v>
      </c>
      <c r="K4" s="52">
        <f t="shared" si="0"/>
        <v>1176819.4624999999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95597</v>
      </c>
      <c r="D5" s="34">
        <f>'[1]2'!D$825</f>
        <v>99548</v>
      </c>
      <c r="E5" s="34">
        <f>'[1]2'!E$825</f>
        <v>110767</v>
      </c>
      <c r="F5" s="35">
        <f>'[1]2'!F$825</f>
        <v>117380</v>
      </c>
      <c r="G5" s="34">
        <f>'[1]2'!G$825</f>
        <v>117380</v>
      </c>
      <c r="H5" s="36">
        <f>'[1]2'!H$825</f>
        <v>117380</v>
      </c>
      <c r="I5" s="34">
        <f>'[1]2'!P$825</f>
        <v>709801</v>
      </c>
      <c r="J5" s="34">
        <f>'[1]2'!Y$825</f>
        <v>828828.67700000003</v>
      </c>
      <c r="K5" s="36">
        <f>'[1]2'!AA$825</f>
        <v>875462.71085000003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85428</v>
      </c>
      <c r="D6" s="23">
        <f>'[1]2'!D$828</f>
        <v>81016</v>
      </c>
      <c r="E6" s="23">
        <f>'[1]2'!E$828</f>
        <v>98783</v>
      </c>
      <c r="F6" s="24">
        <f>'[1]2'!F$828</f>
        <v>101282</v>
      </c>
      <c r="G6" s="23">
        <f>'[1]2'!G$828</f>
        <v>101282</v>
      </c>
      <c r="H6" s="25">
        <f>'[1]2'!H$828</f>
        <v>101282</v>
      </c>
      <c r="I6" s="23">
        <f>'[1]2'!P$828</f>
        <v>364464</v>
      </c>
      <c r="J6" s="23">
        <f>'[1]2'!Y$828</f>
        <v>317125.09100000001</v>
      </c>
      <c r="K6" s="25">
        <f>'[1]2'!AA$828</f>
        <v>301301.75164999999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0</v>
      </c>
      <c r="D7" s="39">
        <f>'[1]2'!D$867</f>
        <v>0</v>
      </c>
      <c r="E7" s="39">
        <f>'[1]2'!E$867</f>
        <v>0</v>
      </c>
      <c r="F7" s="38">
        <f>'[1]2'!F$867</f>
        <v>0</v>
      </c>
      <c r="G7" s="39">
        <f>'[1]2'!G$867</f>
        <v>0</v>
      </c>
      <c r="H7" s="40">
        <f>'[1]2'!H$867</f>
        <v>0</v>
      </c>
      <c r="I7" s="39">
        <f>'[1]2'!P$867</f>
        <v>70</v>
      </c>
      <c r="J7" s="39">
        <f>'[1]2'!Y$867</f>
        <v>50</v>
      </c>
      <c r="K7" s="40">
        <f>'[1]2'!AA$867</f>
        <v>55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253</v>
      </c>
      <c r="D8" s="52">
        <f t="shared" ref="D8:K8" si="1">SUM(D9:D15)</f>
        <v>134</v>
      </c>
      <c r="E8" s="52">
        <f t="shared" si="1"/>
        <v>0</v>
      </c>
      <c r="F8" s="53">
        <f t="shared" si="1"/>
        <v>464</v>
      </c>
      <c r="G8" s="52">
        <f t="shared" si="1"/>
        <v>464</v>
      </c>
      <c r="H8" s="54">
        <f t="shared" si="1"/>
        <v>464</v>
      </c>
      <c r="I8" s="52">
        <f t="shared" si="1"/>
        <v>3261</v>
      </c>
      <c r="J8" s="52">
        <f t="shared" si="1"/>
        <v>1210.4549999999999</v>
      </c>
      <c r="K8" s="52">
        <f t="shared" si="1"/>
        <v>1500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0</v>
      </c>
      <c r="D9" s="34">
        <f>'[1]2'!D$871</f>
        <v>0</v>
      </c>
      <c r="E9" s="34">
        <f>'[1]2'!E$871</f>
        <v>0</v>
      </c>
      <c r="F9" s="35">
        <f>'[1]2'!F$871</f>
        <v>0</v>
      </c>
      <c r="G9" s="34">
        <f>'[1]2'!G$871</f>
        <v>0</v>
      </c>
      <c r="H9" s="36">
        <f>'[1]2'!H$871</f>
        <v>0</v>
      </c>
      <c r="I9" s="34">
        <f>'[1]2'!P$871</f>
        <v>0</v>
      </c>
      <c r="J9" s="34">
        <f>'[1]2'!Y$871</f>
        <v>0</v>
      </c>
      <c r="K9" s="36">
        <f>'[1]2'!AA$871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0</v>
      </c>
      <c r="E10" s="23">
        <f>'[1]2'!E$878</f>
        <v>0</v>
      </c>
      <c r="F10" s="24">
        <f>'[1]2'!F$878</f>
        <v>0</v>
      </c>
      <c r="G10" s="23">
        <f>'[1]2'!G$878</f>
        <v>0</v>
      </c>
      <c r="H10" s="25">
        <f>'[1]2'!H$878</f>
        <v>0</v>
      </c>
      <c r="I10" s="23">
        <f>'[1]2'!P$878</f>
        <v>0</v>
      </c>
      <c r="J10" s="23">
        <f>'[1]2'!Y$878</f>
        <v>0</v>
      </c>
      <c r="K10" s="25">
        <f>'[1]2'!AA$878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0</v>
      </c>
      <c r="D13" s="23">
        <f>'[1]2'!D$883</f>
        <v>0</v>
      </c>
      <c r="E13" s="23">
        <f>'[1]2'!E$883</f>
        <v>0</v>
      </c>
      <c r="F13" s="24">
        <f>'[1]2'!F$883</f>
        <v>0</v>
      </c>
      <c r="G13" s="23">
        <f>'[1]2'!G$883</f>
        <v>0</v>
      </c>
      <c r="H13" s="25">
        <f>'[1]2'!H$883</f>
        <v>0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0</v>
      </c>
      <c r="D14" s="23">
        <f>'[1]2'!D$890</f>
        <v>0</v>
      </c>
      <c r="E14" s="23">
        <f>'[1]2'!E$890</f>
        <v>0</v>
      </c>
      <c r="F14" s="24">
        <f>'[1]2'!F$890</f>
        <v>0</v>
      </c>
      <c r="G14" s="23">
        <f>'[1]2'!G$890</f>
        <v>0</v>
      </c>
      <c r="H14" s="25">
        <f>'[1]2'!H$890</f>
        <v>0</v>
      </c>
      <c r="I14" s="23">
        <f>'[1]2'!P$890</f>
        <v>0</v>
      </c>
      <c r="J14" s="23">
        <f>'[1]2'!Y$890</f>
        <v>0</v>
      </c>
      <c r="K14" s="25">
        <f>'[1]2'!AA$890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253</v>
      </c>
      <c r="D15" s="39">
        <f>'[1]2'!D$891</f>
        <v>134</v>
      </c>
      <c r="E15" s="39">
        <f>'[1]2'!E$891</f>
        <v>0</v>
      </c>
      <c r="F15" s="38">
        <f>'[1]2'!F$891</f>
        <v>464</v>
      </c>
      <c r="G15" s="39">
        <f>'[1]2'!G$891</f>
        <v>464</v>
      </c>
      <c r="H15" s="40">
        <f>'[1]2'!H$891</f>
        <v>464</v>
      </c>
      <c r="I15" s="39">
        <f>'[1]2'!P$891</f>
        <v>3261</v>
      </c>
      <c r="J15" s="39">
        <f>'[1]2'!Y$891</f>
        <v>1210.4549999999999</v>
      </c>
      <c r="K15" s="40">
        <f>'[1]2'!AA$891</f>
        <v>1500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13002</v>
      </c>
      <c r="D16" s="52">
        <f t="shared" ref="D16:K16" si="2">SUM(D17:D23)</f>
        <v>12114</v>
      </c>
      <c r="E16" s="52">
        <f t="shared" si="2"/>
        <v>33835</v>
      </c>
      <c r="F16" s="53">
        <f t="shared" si="2"/>
        <v>18138</v>
      </c>
      <c r="G16" s="52">
        <f t="shared" si="2"/>
        <v>18138</v>
      </c>
      <c r="H16" s="54">
        <f t="shared" si="2"/>
        <v>18138</v>
      </c>
      <c r="I16" s="52">
        <f t="shared" si="2"/>
        <v>32191</v>
      </c>
      <c r="J16" s="52">
        <f t="shared" si="2"/>
        <v>38905.210999999996</v>
      </c>
      <c r="K16" s="52">
        <f t="shared" si="2"/>
        <v>41234.571550000001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0</v>
      </c>
      <c r="D17" s="34">
        <f>'[1]2'!D$895</f>
        <v>0</v>
      </c>
      <c r="E17" s="34">
        <f>'[1]2'!E$895</f>
        <v>0</v>
      </c>
      <c r="F17" s="35">
        <f>'[1]2'!F$895</f>
        <v>0</v>
      </c>
      <c r="G17" s="34">
        <f>'[1]2'!G$895</f>
        <v>0</v>
      </c>
      <c r="H17" s="36">
        <f>'[1]2'!H$895</f>
        <v>0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13002</v>
      </c>
      <c r="D18" s="23">
        <f>'[1]2'!D$898</f>
        <v>12114</v>
      </c>
      <c r="E18" s="23">
        <f>'[1]2'!E$898</f>
        <v>33835</v>
      </c>
      <c r="F18" s="24">
        <f>'[1]2'!F$898</f>
        <v>18138</v>
      </c>
      <c r="G18" s="23">
        <f>'[1]2'!G$898</f>
        <v>18138</v>
      </c>
      <c r="H18" s="25">
        <f>'[1]2'!H$898</f>
        <v>18138</v>
      </c>
      <c r="I18" s="23">
        <f>'[1]2'!P$898</f>
        <v>32191</v>
      </c>
      <c r="J18" s="23">
        <f>'[1]2'!Y$898</f>
        <v>38905.210999999996</v>
      </c>
      <c r="K18" s="25">
        <f>'[1]2'!AA$898</f>
        <v>41234.571550000001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0</v>
      </c>
      <c r="E23" s="39">
        <f>'[1]2'!E$905</f>
        <v>0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0</v>
      </c>
      <c r="D24" s="52">
        <f>'[1]2'!D$906</f>
        <v>0</v>
      </c>
      <c r="E24" s="52">
        <f>'[1]2'!E$906</f>
        <v>0</v>
      </c>
      <c r="F24" s="53">
        <f>'[1]2'!F$906</f>
        <v>0</v>
      </c>
      <c r="G24" s="52">
        <f>'[1]2'!G$906</f>
        <v>0</v>
      </c>
      <c r="H24" s="54">
        <f>'[1]2'!H$906</f>
        <v>0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194280</v>
      </c>
      <c r="D26" s="28">
        <f t="shared" ref="D26:K26" si="3">+D4+D8+D16+D24</f>
        <v>192812</v>
      </c>
      <c r="E26" s="28">
        <f t="shared" si="3"/>
        <v>243385</v>
      </c>
      <c r="F26" s="29">
        <f t="shared" si="3"/>
        <v>237264</v>
      </c>
      <c r="G26" s="28">
        <f t="shared" si="3"/>
        <v>237264</v>
      </c>
      <c r="H26" s="30">
        <f t="shared" si="3"/>
        <v>237264</v>
      </c>
      <c r="I26" s="28">
        <f t="shared" si="3"/>
        <v>1109787</v>
      </c>
      <c r="J26" s="28">
        <f t="shared" si="3"/>
        <v>1186119.4340000001</v>
      </c>
      <c r="K26" s="28">
        <f t="shared" si="3"/>
        <v>1219554.0340499999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PROPER('[1]2'!$B$14)</f>
        <v>Table 26: Summary of payments and estimates by sub-programme: Health Science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>1. Nurses Training Colleges</v>
      </c>
      <c r="C4" s="23">
        <f>'[1]2'!$C953</f>
        <v>159897</v>
      </c>
      <c r="D4" s="23">
        <f>'[1]2'!$D953</f>
        <v>155147</v>
      </c>
      <c r="E4" s="23">
        <f>'[1]2'!$E953</f>
        <v>172860</v>
      </c>
      <c r="F4" s="35">
        <f>'[1]2'!$F953</f>
        <v>194382</v>
      </c>
      <c r="G4" s="34">
        <f>'[1]2'!$G953</f>
        <v>170382</v>
      </c>
      <c r="H4" s="36">
        <f>'[1]2'!$H953</f>
        <v>170382</v>
      </c>
      <c r="I4" s="23">
        <f>'[1]2'!$P953</f>
        <v>176370</v>
      </c>
      <c r="J4" s="23">
        <f>'[1]2'!$Y953</f>
        <v>178887.644</v>
      </c>
      <c r="K4" s="23">
        <f>'[1]2'!$AA953</f>
        <v>185555.9762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EMS Training College</v>
      </c>
      <c r="C5" s="23">
        <f>'[1]2'!$C954</f>
        <v>22065</v>
      </c>
      <c r="D5" s="23">
        <f>'[1]2'!$D954</f>
        <v>17691</v>
      </c>
      <c r="E5" s="23">
        <f>'[1]2'!$E954</f>
        <v>22727</v>
      </c>
      <c r="F5" s="24">
        <f>'[1]2'!$F954</f>
        <v>26792</v>
      </c>
      <c r="G5" s="23">
        <f>'[1]2'!$G954</f>
        <v>22792</v>
      </c>
      <c r="H5" s="25">
        <f>'[1]2'!$H954</f>
        <v>22792</v>
      </c>
      <c r="I5" s="23">
        <f>'[1]2'!$P954</f>
        <v>29939</v>
      </c>
      <c r="J5" s="23">
        <f>'[1]2'!$Y954</f>
        <v>25150.192999999999</v>
      </c>
      <c r="K5" s="23">
        <f>'[1]2'!$AA954</f>
        <v>27907.702649999999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Primary Health Care Training</v>
      </c>
      <c r="C6" s="23">
        <f>'[1]2'!$C955</f>
        <v>13042</v>
      </c>
      <c r="D6" s="23">
        <f>'[1]2'!$D955</f>
        <v>10167</v>
      </c>
      <c r="E6" s="23">
        <f>'[1]2'!$E955</f>
        <v>9508</v>
      </c>
      <c r="F6" s="24">
        <f>'[1]2'!$F955</f>
        <v>15740</v>
      </c>
      <c r="G6" s="23">
        <f>'[1]2'!$G955</f>
        <v>15740</v>
      </c>
      <c r="H6" s="25">
        <f>'[1]2'!$H955</f>
        <v>15740</v>
      </c>
      <c r="I6" s="23">
        <f>'[1]2'!$P955</f>
        <v>10707</v>
      </c>
      <c r="J6" s="23">
        <f>'[1]2'!$Y955</f>
        <v>15882.931</v>
      </c>
      <c r="K6" s="23">
        <f>'[1]2'!$AA955</f>
        <v>17333.077550000002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>4. Training Other</v>
      </c>
      <c r="C7" s="23">
        <f>'[1]2'!$C956</f>
        <v>31548</v>
      </c>
      <c r="D7" s="23">
        <f>'[1]2'!$D956</f>
        <v>59105</v>
      </c>
      <c r="E7" s="23">
        <f>'[1]2'!$E956</f>
        <v>100216</v>
      </c>
      <c r="F7" s="24">
        <f>'[1]2'!$F956</f>
        <v>84864</v>
      </c>
      <c r="G7" s="23">
        <f>'[1]2'!$G956</f>
        <v>88864</v>
      </c>
      <c r="H7" s="25">
        <f>'[1]2'!$H956</f>
        <v>109993</v>
      </c>
      <c r="I7" s="23">
        <f>'[1]2'!$P956</f>
        <v>96532</v>
      </c>
      <c r="J7" s="23">
        <f>'[1]2'!$Y956</f>
        <v>123111.28899999999</v>
      </c>
      <c r="K7" s="23">
        <f>'[1]2'!$AA956</f>
        <v>129285.90345000001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'[1]2'!$B957</f>
        <v>5. 0</v>
      </c>
      <c r="C8" s="23">
        <f>'[1]2'!$C957</f>
        <v>0</v>
      </c>
      <c r="D8" s="23">
        <f>'[1]2'!$D957</f>
        <v>0</v>
      </c>
      <c r="E8" s="23">
        <f>'[1]2'!$E957</f>
        <v>0</v>
      </c>
      <c r="F8" s="24">
        <f>'[1]2'!$F957</f>
        <v>0</v>
      </c>
      <c r="G8" s="23">
        <f>'[1]2'!$G957</f>
        <v>0</v>
      </c>
      <c r="H8" s="25">
        <f>'[1]2'!$H957</f>
        <v>0</v>
      </c>
      <c r="I8" s="23">
        <f>'[1]2'!$P957</f>
        <v>0</v>
      </c>
      <c r="J8" s="23">
        <f>'[1]2'!$Y957</f>
        <v>0</v>
      </c>
      <c r="K8" s="23">
        <f>'[1]2'!$AA957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226552</v>
      </c>
      <c r="D19" s="28">
        <f t="shared" ref="D19:K19" si="1">SUM(D4:D18)</f>
        <v>242110</v>
      </c>
      <c r="E19" s="28">
        <f t="shared" si="1"/>
        <v>305311</v>
      </c>
      <c r="F19" s="29">
        <f t="shared" si="1"/>
        <v>321778</v>
      </c>
      <c r="G19" s="28">
        <f t="shared" si="1"/>
        <v>297778</v>
      </c>
      <c r="H19" s="30">
        <f t="shared" si="1"/>
        <v>318907</v>
      </c>
      <c r="I19" s="28">
        <f t="shared" si="1"/>
        <v>313548</v>
      </c>
      <c r="J19" s="28">
        <f t="shared" si="1"/>
        <v>343032.05700000003</v>
      </c>
      <c r="K19" s="28">
        <f t="shared" si="1"/>
        <v>360082.65985000005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'[1]2'!$B$14)</f>
        <v>Table 27: Summary of payments and estimates by economic classification: Health Science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213324</v>
      </c>
      <c r="D4" s="52">
        <f t="shared" ref="D4:K4" si="0">SUM(D5:D7)</f>
        <v>213434</v>
      </c>
      <c r="E4" s="52">
        <f t="shared" si="0"/>
        <v>214537</v>
      </c>
      <c r="F4" s="53">
        <f t="shared" si="0"/>
        <v>253660</v>
      </c>
      <c r="G4" s="52">
        <f t="shared" si="0"/>
        <v>224271</v>
      </c>
      <c r="H4" s="54">
        <f t="shared" si="0"/>
        <v>222122</v>
      </c>
      <c r="I4" s="52">
        <f t="shared" si="0"/>
        <v>236384</v>
      </c>
      <c r="J4" s="52">
        <f t="shared" si="0"/>
        <v>263957.16499999998</v>
      </c>
      <c r="K4" s="52">
        <f t="shared" si="0"/>
        <v>266043.70994999999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138414</v>
      </c>
      <c r="D5" s="34">
        <f>'[1]2'!D$975</f>
        <v>121944</v>
      </c>
      <c r="E5" s="34">
        <f>'[1]2'!E$975</f>
        <v>144658</v>
      </c>
      <c r="F5" s="35">
        <f>'[1]2'!F$975</f>
        <v>175029</v>
      </c>
      <c r="G5" s="34">
        <f>'[1]2'!G$975</f>
        <v>151029</v>
      </c>
      <c r="H5" s="36">
        <f>'[1]2'!H$975</f>
        <v>151029</v>
      </c>
      <c r="I5" s="34">
        <f>'[1]2'!P$975</f>
        <v>155873</v>
      </c>
      <c r="J5" s="34">
        <f>'[1]2'!Y$975</f>
        <v>178009.28199999998</v>
      </c>
      <c r="K5" s="36">
        <f>'[1]2'!AA$975</f>
        <v>173388.74609999999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74375</v>
      </c>
      <c r="D6" s="23">
        <f>'[1]2'!D$978</f>
        <v>91479</v>
      </c>
      <c r="E6" s="23">
        <f>'[1]2'!E$978</f>
        <v>69875</v>
      </c>
      <c r="F6" s="24">
        <f>'[1]2'!F$978</f>
        <v>78617</v>
      </c>
      <c r="G6" s="23">
        <f>'[1]2'!G$978</f>
        <v>73223</v>
      </c>
      <c r="H6" s="25">
        <f>'[1]2'!H$978</f>
        <v>71080</v>
      </c>
      <c r="I6" s="23">
        <f>'[1]2'!P$978</f>
        <v>80496</v>
      </c>
      <c r="J6" s="23">
        <f>'[1]2'!Y$978</f>
        <v>85932.088000000003</v>
      </c>
      <c r="K6" s="25">
        <f>'[1]2'!AA$978</f>
        <v>92638.379099999991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535</v>
      </c>
      <c r="D7" s="39">
        <f>'[1]2'!D$1017</f>
        <v>11</v>
      </c>
      <c r="E7" s="39">
        <f>'[1]2'!E$1017</f>
        <v>4</v>
      </c>
      <c r="F7" s="38">
        <f>'[1]2'!F$1017</f>
        <v>14</v>
      </c>
      <c r="G7" s="39">
        <f>'[1]2'!G$1017</f>
        <v>19</v>
      </c>
      <c r="H7" s="40">
        <f>'[1]2'!H$1017</f>
        <v>13</v>
      </c>
      <c r="I7" s="39">
        <f>'[1]2'!P$1017</f>
        <v>15</v>
      </c>
      <c r="J7" s="39">
        <f>'[1]2'!Y$1017</f>
        <v>15.794999999999998</v>
      </c>
      <c r="K7" s="40">
        <f>'[1]2'!AA$1017</f>
        <v>16.58475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11042</v>
      </c>
      <c r="D8" s="52">
        <f t="shared" ref="D8:K8" si="1">SUM(D9:D15)</f>
        <v>27502</v>
      </c>
      <c r="E8" s="52">
        <f t="shared" si="1"/>
        <v>89236</v>
      </c>
      <c r="F8" s="53">
        <f t="shared" si="1"/>
        <v>64471</v>
      </c>
      <c r="G8" s="52">
        <f t="shared" si="1"/>
        <v>69860</v>
      </c>
      <c r="H8" s="54">
        <f t="shared" si="1"/>
        <v>93138</v>
      </c>
      <c r="I8" s="52">
        <f t="shared" si="1"/>
        <v>73334</v>
      </c>
      <c r="J8" s="52">
        <f t="shared" si="1"/>
        <v>76013.902000000002</v>
      </c>
      <c r="K8" s="52">
        <f t="shared" si="1"/>
        <v>89804.269899999999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0</v>
      </c>
      <c r="E9" s="34">
        <f>'[1]2'!E$1021</f>
        <v>0</v>
      </c>
      <c r="F9" s="35">
        <f>'[1]2'!F$1021</f>
        <v>0</v>
      </c>
      <c r="G9" s="34">
        <f>'[1]2'!G$1021</f>
        <v>0</v>
      </c>
      <c r="H9" s="36">
        <f>'[1]2'!H$1021</f>
        <v>0</v>
      </c>
      <c r="I9" s="34">
        <f>'[1]2'!P$1021</f>
        <v>0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0</v>
      </c>
      <c r="D10" s="23">
        <f>'[1]2'!D$1028</f>
        <v>0</v>
      </c>
      <c r="E10" s="23">
        <f>'[1]2'!E$1028</f>
        <v>0</v>
      </c>
      <c r="F10" s="24">
        <f>'[1]2'!F$1028</f>
        <v>0</v>
      </c>
      <c r="G10" s="23">
        <f>'[1]2'!G$1028</f>
        <v>0</v>
      </c>
      <c r="H10" s="25">
        <f>'[1]2'!H$1028</f>
        <v>0</v>
      </c>
      <c r="I10" s="23">
        <f>'[1]2'!P$1028</f>
        <v>5834</v>
      </c>
      <c r="J10" s="23">
        <f>'[1]2'!Y$1028</f>
        <v>6179</v>
      </c>
      <c r="K10" s="25">
        <f>'[1]2'!AA$1028</f>
        <v>6658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0</v>
      </c>
      <c r="D11" s="23">
        <f>'[1]2'!D$1031</f>
        <v>0</v>
      </c>
      <c r="E11" s="23">
        <f>'[1]2'!E$1031</f>
        <v>0</v>
      </c>
      <c r="F11" s="24">
        <f>'[1]2'!F$1031</f>
        <v>0</v>
      </c>
      <c r="G11" s="23">
        <f>'[1]2'!G$1031</f>
        <v>0</v>
      </c>
      <c r="H11" s="25">
        <f>'[1]2'!H$1031</f>
        <v>0</v>
      </c>
      <c r="I11" s="23">
        <f>'[1]2'!P$1031</f>
        <v>0</v>
      </c>
      <c r="J11" s="23">
        <f>'[1]2'!Y$1031</f>
        <v>0</v>
      </c>
      <c r="K11" s="25">
        <f>'[1]2'!AA$1031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0</v>
      </c>
      <c r="D14" s="23">
        <f>'[1]2'!D$1040</f>
        <v>0</v>
      </c>
      <c r="E14" s="23">
        <f>'[1]2'!E$1040</f>
        <v>0</v>
      </c>
      <c r="F14" s="24">
        <f>'[1]2'!F$1040</f>
        <v>0</v>
      </c>
      <c r="G14" s="23">
        <f>'[1]2'!G$1040</f>
        <v>0</v>
      </c>
      <c r="H14" s="25">
        <f>'[1]2'!H$1040</f>
        <v>0</v>
      </c>
      <c r="I14" s="23">
        <f>'[1]2'!P$1040</f>
        <v>0</v>
      </c>
      <c r="J14" s="23">
        <f>'[1]2'!Y$1040</f>
        <v>0</v>
      </c>
      <c r="K14" s="25">
        <f>'[1]2'!AA$1040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11042</v>
      </c>
      <c r="D15" s="39">
        <f>'[1]2'!D$1041</f>
        <v>27502</v>
      </c>
      <c r="E15" s="39">
        <f>'[1]2'!E$1041</f>
        <v>89236</v>
      </c>
      <c r="F15" s="38">
        <f>'[1]2'!F$1041</f>
        <v>64471</v>
      </c>
      <c r="G15" s="39">
        <f>'[1]2'!G$1041</f>
        <v>69860</v>
      </c>
      <c r="H15" s="40">
        <f>'[1]2'!H$1041</f>
        <v>93138</v>
      </c>
      <c r="I15" s="39">
        <f>'[1]2'!P$1041</f>
        <v>67500</v>
      </c>
      <c r="J15" s="39">
        <f>'[1]2'!Y$1041</f>
        <v>69834.902000000002</v>
      </c>
      <c r="K15" s="40">
        <f>'[1]2'!AA$1041</f>
        <v>83146.269899999999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2186</v>
      </c>
      <c r="D16" s="52">
        <f t="shared" ref="D16:K16" si="2">SUM(D17:D23)</f>
        <v>1174</v>
      </c>
      <c r="E16" s="52">
        <f t="shared" si="2"/>
        <v>1538</v>
      </c>
      <c r="F16" s="53">
        <f t="shared" si="2"/>
        <v>3647</v>
      </c>
      <c r="G16" s="52">
        <f t="shared" si="2"/>
        <v>3647</v>
      </c>
      <c r="H16" s="54">
        <f t="shared" si="2"/>
        <v>3647</v>
      </c>
      <c r="I16" s="52">
        <f t="shared" si="2"/>
        <v>3830</v>
      </c>
      <c r="J16" s="52">
        <f t="shared" si="2"/>
        <v>3060.99</v>
      </c>
      <c r="K16" s="52">
        <f t="shared" si="2"/>
        <v>4234.6395000000002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0</v>
      </c>
      <c r="E17" s="34">
        <f>'[1]2'!E$1045</f>
        <v>0</v>
      </c>
      <c r="F17" s="35">
        <f>'[1]2'!F$1045</f>
        <v>0</v>
      </c>
      <c r="G17" s="34">
        <f>'[1]2'!G$1045</f>
        <v>0</v>
      </c>
      <c r="H17" s="36">
        <f>'[1]2'!H$1045</f>
        <v>0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2186</v>
      </c>
      <c r="D18" s="23">
        <f>'[1]2'!D$1048</f>
        <v>1174</v>
      </c>
      <c r="E18" s="23">
        <f>'[1]2'!E$1048</f>
        <v>1538</v>
      </c>
      <c r="F18" s="24">
        <f>'[1]2'!F$1048</f>
        <v>3647</v>
      </c>
      <c r="G18" s="23">
        <f>'[1]2'!G$1048</f>
        <v>3647</v>
      </c>
      <c r="H18" s="25">
        <f>'[1]2'!H$1048</f>
        <v>3647</v>
      </c>
      <c r="I18" s="23">
        <f>'[1]2'!P$1048</f>
        <v>3830</v>
      </c>
      <c r="J18" s="23">
        <f>'[1]2'!Y$1048</f>
        <v>3060.99</v>
      </c>
      <c r="K18" s="25">
        <f>'[1]2'!AA$1048</f>
        <v>4234.6395000000002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0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0</v>
      </c>
      <c r="D24" s="52">
        <f>'[1]2'!D$1056</f>
        <v>0</v>
      </c>
      <c r="E24" s="52">
        <f>'[1]2'!E$1056</f>
        <v>0</v>
      </c>
      <c r="F24" s="53">
        <f>'[1]2'!F$1056</f>
        <v>0</v>
      </c>
      <c r="G24" s="52">
        <f>'[1]2'!G$1056</f>
        <v>0</v>
      </c>
      <c r="H24" s="54">
        <f>'[1]2'!H$1056</f>
        <v>0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226552</v>
      </c>
      <c r="D26" s="28">
        <f t="shared" ref="D26:K26" si="3">+D4+D8+D16+D24</f>
        <v>242110</v>
      </c>
      <c r="E26" s="28">
        <f t="shared" si="3"/>
        <v>305311</v>
      </c>
      <c r="F26" s="29">
        <f t="shared" si="3"/>
        <v>321778</v>
      </c>
      <c r="G26" s="28">
        <f t="shared" si="3"/>
        <v>297778</v>
      </c>
      <c r="H26" s="30">
        <f t="shared" si="3"/>
        <v>318907</v>
      </c>
      <c r="I26" s="28">
        <f t="shared" si="3"/>
        <v>313548</v>
      </c>
      <c r="J26" s="28">
        <f t="shared" si="3"/>
        <v>343032.05699999997</v>
      </c>
      <c r="K26" s="28">
        <f t="shared" si="3"/>
        <v>360082.61934999999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PROPER('[1]2'!$B$15)</f>
        <v>Table 29: Summary of payments and estimates by sub-programme: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Engineering</v>
      </c>
      <c r="C4" s="23">
        <f>'[1]2'!$C1103</f>
        <v>69838</v>
      </c>
      <c r="D4" s="23">
        <f>'[1]2'!$D1103</f>
        <v>53053</v>
      </c>
      <c r="E4" s="23">
        <f>'[1]2'!$E1103</f>
        <v>57424</v>
      </c>
      <c r="F4" s="35">
        <f>'[1]2'!$F1103</f>
        <v>77970</v>
      </c>
      <c r="G4" s="34">
        <f>'[1]2'!$G1103</f>
        <v>62999</v>
      </c>
      <c r="H4" s="36">
        <f>'[1]2'!$H1103</f>
        <v>62999</v>
      </c>
      <c r="I4" s="23">
        <f>'[1]2'!$P1103</f>
        <v>71127</v>
      </c>
      <c r="J4" s="23">
        <f>'[1]2'!$Y1103</f>
        <v>65223.673999999999</v>
      </c>
      <c r="K4" s="23">
        <f>'[1]2'!$AA1103</f>
        <v>70659.857699999993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>2. Provincial Laundry Services</v>
      </c>
      <c r="C5" s="23">
        <f>'[1]2'!$C1104</f>
        <v>21293</v>
      </c>
      <c r="D5" s="23">
        <f>'[1]2'!$D1104</f>
        <v>25255</v>
      </c>
      <c r="E5" s="23">
        <f>'[1]2'!$E1104</f>
        <v>35763</v>
      </c>
      <c r="F5" s="24">
        <f>'[1]2'!$F1104</f>
        <v>23255</v>
      </c>
      <c r="G5" s="23">
        <f>'[1]2'!$G1104</f>
        <v>22755</v>
      </c>
      <c r="H5" s="25">
        <f>'[1]2'!$H1104</f>
        <v>26113</v>
      </c>
      <c r="I5" s="23">
        <f>'[1]2'!$P1104</f>
        <v>31561</v>
      </c>
      <c r="J5" s="23">
        <f>'[1]2'!$Y1104</f>
        <v>33578.472999999998</v>
      </c>
      <c r="K5" s="23">
        <f>'[1]2'!$AA1104</f>
        <v>34508.446649999998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'[1]2'!$B1105</f>
        <v>3. Orthotic and Prothetic Services</v>
      </c>
      <c r="C6" s="23">
        <f>'[1]2'!$C1105</f>
        <v>7219</v>
      </c>
      <c r="D6" s="23">
        <f>'[1]2'!$D1105</f>
        <v>7337</v>
      </c>
      <c r="E6" s="23">
        <f>'[1]2'!$E1105</f>
        <v>8793</v>
      </c>
      <c r="F6" s="24">
        <f>'[1]2'!$F1105</f>
        <v>9881</v>
      </c>
      <c r="G6" s="23">
        <f>'[1]2'!$G1105</f>
        <v>10381</v>
      </c>
      <c r="H6" s="25">
        <f>'[1]2'!$H1105</f>
        <v>10381</v>
      </c>
      <c r="I6" s="23">
        <f>'[1]2'!$P1105</f>
        <v>10598</v>
      </c>
      <c r="J6" s="23">
        <f>'[1]2'!$Y1105</f>
        <v>11516.832999999999</v>
      </c>
      <c r="K6" s="23">
        <f>'[1]2'!$AA1105</f>
        <v>12767.674650000001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'[1]2'!$B1106</f>
        <v>4. Medicine Trading Account</v>
      </c>
      <c r="C7" s="23">
        <f>'[1]2'!$C1106</f>
        <v>28817</v>
      </c>
      <c r="D7" s="23">
        <f>'[1]2'!$D1106</f>
        <v>20819</v>
      </c>
      <c r="E7" s="23">
        <f>'[1]2'!$E1106</f>
        <v>24265</v>
      </c>
      <c r="F7" s="24">
        <f>'[1]2'!$F1106</f>
        <v>30765</v>
      </c>
      <c r="G7" s="23">
        <f>'[1]2'!$G1106</f>
        <v>32765</v>
      </c>
      <c r="H7" s="25">
        <f>'[1]2'!$H1106</f>
        <v>29396</v>
      </c>
      <c r="I7" s="23">
        <f>'[1]2'!$P1106</f>
        <v>35909</v>
      </c>
      <c r="J7" s="23">
        <f>'[1]2'!$Y1106</f>
        <v>35173.368000000002</v>
      </c>
      <c r="K7" s="23">
        <f>'[1]2'!$AA1106</f>
        <v>41482.036399999997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'[1]2'!$B1107</f>
        <v>5. 0</v>
      </c>
      <c r="C8" s="23">
        <f>'[1]2'!$C1107</f>
        <v>0</v>
      </c>
      <c r="D8" s="23">
        <f>'[1]2'!$D1107</f>
        <v>0</v>
      </c>
      <c r="E8" s="23">
        <f>'[1]2'!$E1107</f>
        <v>0</v>
      </c>
      <c r="F8" s="24">
        <f>'[1]2'!$F1107</f>
        <v>0</v>
      </c>
      <c r="G8" s="23">
        <f>'[1]2'!$G1107</f>
        <v>0</v>
      </c>
      <c r="H8" s="25">
        <f>'[1]2'!$H1107</f>
        <v>0</v>
      </c>
      <c r="I8" s="23">
        <f>'[1]2'!$P1107</f>
        <v>0</v>
      </c>
      <c r="J8" s="23">
        <f>'[1]2'!$Y1107</f>
        <v>0</v>
      </c>
      <c r="K8" s="23">
        <f>'[1]2'!$AA1107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127167</v>
      </c>
      <c r="D19" s="28">
        <f t="shared" ref="D19:K19" si="1">SUM(D4:D18)</f>
        <v>106464</v>
      </c>
      <c r="E19" s="28">
        <f t="shared" si="1"/>
        <v>126245</v>
      </c>
      <c r="F19" s="29">
        <f t="shared" si="1"/>
        <v>141871</v>
      </c>
      <c r="G19" s="28">
        <f t="shared" si="1"/>
        <v>128900</v>
      </c>
      <c r="H19" s="30">
        <f t="shared" si="1"/>
        <v>128889</v>
      </c>
      <c r="I19" s="28">
        <f t="shared" si="1"/>
        <v>149195</v>
      </c>
      <c r="J19" s="28">
        <f t="shared" si="1"/>
        <v>145492.348</v>
      </c>
      <c r="K19" s="28">
        <f t="shared" si="1"/>
        <v>159418.01539999997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'[1]2'!$B$15)</f>
        <v>Table 30: Summary of payments and estimates by economic classification: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110695</v>
      </c>
      <c r="D4" s="52">
        <f t="shared" ref="D4:K4" si="0">SUM(D5:D7)</f>
        <v>91514</v>
      </c>
      <c r="E4" s="52">
        <f t="shared" si="0"/>
        <v>107559</v>
      </c>
      <c r="F4" s="53">
        <f t="shared" si="0"/>
        <v>113384</v>
      </c>
      <c r="G4" s="52">
        <f t="shared" si="0"/>
        <v>118810</v>
      </c>
      <c r="H4" s="54">
        <f t="shared" si="0"/>
        <v>115256</v>
      </c>
      <c r="I4" s="52">
        <f t="shared" si="0"/>
        <v>130726</v>
      </c>
      <c r="J4" s="52">
        <f t="shared" si="0"/>
        <v>125050.45899999999</v>
      </c>
      <c r="K4" s="52">
        <f t="shared" si="0"/>
        <v>137954.04265000002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41165</v>
      </c>
      <c r="D5" s="34">
        <f>'[1]2'!D$1125</f>
        <v>40532</v>
      </c>
      <c r="E5" s="34">
        <f>'[1]2'!E$1125</f>
        <v>44803</v>
      </c>
      <c r="F5" s="35">
        <f>'[1]2'!F$1125</f>
        <v>48815</v>
      </c>
      <c r="G5" s="34">
        <f>'[1]2'!G$1125</f>
        <v>48815</v>
      </c>
      <c r="H5" s="36">
        <f>'[1]2'!H$1125</f>
        <v>48815</v>
      </c>
      <c r="I5" s="34">
        <f>'[1]2'!P$1125</f>
        <v>58618</v>
      </c>
      <c r="J5" s="34">
        <f>'[1]2'!Y$1125</f>
        <v>62318.255999999994</v>
      </c>
      <c r="K5" s="36">
        <f>'[1]2'!AA$1125</f>
        <v>65293.268799999998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69528</v>
      </c>
      <c r="D6" s="23">
        <f>'[1]2'!D$1128</f>
        <v>50981</v>
      </c>
      <c r="E6" s="23">
        <f>'[1]2'!E$1128</f>
        <v>62744</v>
      </c>
      <c r="F6" s="24">
        <f>'[1]2'!F$1128</f>
        <v>64568</v>
      </c>
      <c r="G6" s="23">
        <f>'[1]2'!G$1128</f>
        <v>69992</v>
      </c>
      <c r="H6" s="25">
        <f>'[1]2'!H$1128</f>
        <v>66439</v>
      </c>
      <c r="I6" s="23">
        <f>'[1]2'!P$1128</f>
        <v>72107</v>
      </c>
      <c r="J6" s="23">
        <f>'[1]2'!Y$1128</f>
        <v>62731.149999999987</v>
      </c>
      <c r="K6" s="25">
        <f>'[1]2'!AA$1128</f>
        <v>72659.6682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2</v>
      </c>
      <c r="D7" s="39">
        <f>'[1]2'!D$1167</f>
        <v>1</v>
      </c>
      <c r="E7" s="39">
        <f>'[1]2'!E$1167</f>
        <v>12</v>
      </c>
      <c r="F7" s="38">
        <f>'[1]2'!F$1167</f>
        <v>1</v>
      </c>
      <c r="G7" s="39">
        <f>'[1]2'!G$1167</f>
        <v>3</v>
      </c>
      <c r="H7" s="40">
        <f>'[1]2'!H$1167</f>
        <v>2</v>
      </c>
      <c r="I7" s="39">
        <f>'[1]2'!P$1167</f>
        <v>1</v>
      </c>
      <c r="J7" s="39">
        <f>'[1]2'!Y$1167</f>
        <v>1.0529999999999999</v>
      </c>
      <c r="K7" s="40">
        <f>'[1]2'!AA$1167</f>
        <v>1.10565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</v>
      </c>
      <c r="D8" s="52">
        <f t="shared" ref="D8:K8" si="1">SUM(D9:D15)</f>
        <v>152</v>
      </c>
      <c r="E8" s="52">
        <f t="shared" si="1"/>
        <v>71</v>
      </c>
      <c r="F8" s="53">
        <f t="shared" si="1"/>
        <v>126</v>
      </c>
      <c r="G8" s="52">
        <f t="shared" si="1"/>
        <v>126</v>
      </c>
      <c r="H8" s="54">
        <f t="shared" si="1"/>
        <v>189</v>
      </c>
      <c r="I8" s="52">
        <f t="shared" si="1"/>
        <v>134</v>
      </c>
      <c r="J8" s="52">
        <f t="shared" si="1"/>
        <v>141.10199999999998</v>
      </c>
      <c r="K8" s="52">
        <f t="shared" si="1"/>
        <v>148.15710000000001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0</v>
      </c>
      <c r="D9" s="34">
        <f>'[1]2'!D$1171</f>
        <v>0</v>
      </c>
      <c r="E9" s="34">
        <f>'[1]2'!E$1171</f>
        <v>0</v>
      </c>
      <c r="F9" s="35">
        <f>'[1]2'!F$1171</f>
        <v>0</v>
      </c>
      <c r="G9" s="34">
        <f>'[1]2'!G$1171</f>
        <v>0</v>
      </c>
      <c r="H9" s="36">
        <f>'[1]2'!H$1171</f>
        <v>0</v>
      </c>
      <c r="I9" s="34">
        <f>'[1]2'!P$1171</f>
        <v>0</v>
      </c>
      <c r="J9" s="34">
        <f>'[1]2'!Y$1171</f>
        <v>0</v>
      </c>
      <c r="K9" s="36">
        <f>'[1]2'!AA$1171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0</v>
      </c>
      <c r="D10" s="23">
        <f>'[1]2'!D$1178</f>
        <v>0</v>
      </c>
      <c r="E10" s="23">
        <f>'[1]2'!E$1178</f>
        <v>0</v>
      </c>
      <c r="F10" s="24">
        <f>'[1]2'!F$1178</f>
        <v>0</v>
      </c>
      <c r="G10" s="23">
        <f>'[1]2'!G$1178</f>
        <v>0</v>
      </c>
      <c r="H10" s="25">
        <f>'[1]2'!H$1178</f>
        <v>0</v>
      </c>
      <c r="I10" s="23">
        <f>'[1]2'!P$1178</f>
        <v>0</v>
      </c>
      <c r="J10" s="23">
        <f>'[1]2'!Y$1178</f>
        <v>0</v>
      </c>
      <c r="K10" s="25">
        <f>'[1]2'!AA$1178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0</v>
      </c>
      <c r="E13" s="23">
        <f>'[1]2'!E$1183</f>
        <v>0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0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29</v>
      </c>
      <c r="D15" s="39">
        <f>'[1]2'!D$1191</f>
        <v>152</v>
      </c>
      <c r="E15" s="39">
        <f>'[1]2'!E$1191</f>
        <v>71</v>
      </c>
      <c r="F15" s="38">
        <f>'[1]2'!F$1191</f>
        <v>126</v>
      </c>
      <c r="G15" s="39">
        <f>'[1]2'!G$1191</f>
        <v>126</v>
      </c>
      <c r="H15" s="40">
        <f>'[1]2'!H$1191</f>
        <v>189</v>
      </c>
      <c r="I15" s="39">
        <f>'[1]2'!P$1191</f>
        <v>134</v>
      </c>
      <c r="J15" s="39">
        <f>'[1]2'!Y$1191</f>
        <v>141.10199999999998</v>
      </c>
      <c r="K15" s="40">
        <f>'[1]2'!AA$1191</f>
        <v>148.15710000000001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16443</v>
      </c>
      <c r="D16" s="52">
        <f t="shared" ref="D16:K16" si="2">SUM(D17:D23)</f>
        <v>14798</v>
      </c>
      <c r="E16" s="52">
        <f t="shared" si="2"/>
        <v>18615</v>
      </c>
      <c r="F16" s="53">
        <f t="shared" si="2"/>
        <v>28361</v>
      </c>
      <c r="G16" s="52">
        <f t="shared" si="2"/>
        <v>9964</v>
      </c>
      <c r="H16" s="54">
        <f t="shared" si="2"/>
        <v>13444</v>
      </c>
      <c r="I16" s="52">
        <f t="shared" si="2"/>
        <v>18335</v>
      </c>
      <c r="J16" s="52">
        <f t="shared" si="2"/>
        <v>20300.787</v>
      </c>
      <c r="K16" s="52">
        <f t="shared" si="2"/>
        <v>21315.826350000003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0</v>
      </c>
      <c r="D17" s="34">
        <f>'[1]2'!D$1195</f>
        <v>0</v>
      </c>
      <c r="E17" s="34">
        <f>'[1]2'!E$1195</f>
        <v>0</v>
      </c>
      <c r="F17" s="35">
        <f>'[1]2'!F$1195</f>
        <v>0</v>
      </c>
      <c r="G17" s="34">
        <f>'[1]2'!G$1195</f>
        <v>0</v>
      </c>
      <c r="H17" s="36">
        <f>'[1]2'!H$1195</f>
        <v>0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16443</v>
      </c>
      <c r="D18" s="23">
        <f>'[1]2'!D$1198</f>
        <v>14798</v>
      </c>
      <c r="E18" s="23">
        <f>'[1]2'!E$1198</f>
        <v>18615</v>
      </c>
      <c r="F18" s="24">
        <f>'[1]2'!F$1198</f>
        <v>28361</v>
      </c>
      <c r="G18" s="23">
        <f>'[1]2'!G$1198</f>
        <v>9964</v>
      </c>
      <c r="H18" s="25">
        <f>'[1]2'!H$1198</f>
        <v>13444</v>
      </c>
      <c r="I18" s="23">
        <f>'[1]2'!P$1198</f>
        <v>18335</v>
      </c>
      <c r="J18" s="23">
        <f>'[1]2'!Y$1198</f>
        <v>20300.787</v>
      </c>
      <c r="K18" s="25">
        <f>'[1]2'!AA$1198</f>
        <v>21315.826350000003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0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0</v>
      </c>
      <c r="D24" s="52">
        <f>'[1]2'!D$1206</f>
        <v>0</v>
      </c>
      <c r="E24" s="52">
        <f>'[1]2'!E$1206</f>
        <v>0</v>
      </c>
      <c r="F24" s="53">
        <f>'[1]2'!F$1206</f>
        <v>0</v>
      </c>
      <c r="G24" s="52">
        <f>'[1]2'!G$1206</f>
        <v>0</v>
      </c>
      <c r="H24" s="54">
        <f>'[1]2'!H$1206</f>
        <v>0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127167</v>
      </c>
      <c r="D26" s="28">
        <f t="shared" ref="D26:K26" si="3">+D4+D8+D16+D24</f>
        <v>106464</v>
      </c>
      <c r="E26" s="28">
        <f t="shared" si="3"/>
        <v>126245</v>
      </c>
      <c r="F26" s="29">
        <f t="shared" si="3"/>
        <v>141871</v>
      </c>
      <c r="G26" s="28">
        <f t="shared" si="3"/>
        <v>128900</v>
      </c>
      <c r="H26" s="30">
        <f t="shared" si="3"/>
        <v>128889</v>
      </c>
      <c r="I26" s="28">
        <f t="shared" si="3"/>
        <v>149195</v>
      </c>
      <c r="J26" s="28">
        <f t="shared" si="3"/>
        <v>145492.348</v>
      </c>
      <c r="K26" s="28">
        <f t="shared" si="3"/>
        <v>159418.02610000002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PROPER('[1]2'!$B$16)</f>
        <v>Table 32: Summary of payments and estimates by sub-programme: Health Facilities And Maintenance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>1. Community Health Facilities</v>
      </c>
      <c r="C4" s="23">
        <f>'[1]2'!$C1253</f>
        <v>3435</v>
      </c>
      <c r="D4" s="23">
        <f>'[1]2'!$D1253</f>
        <v>17478</v>
      </c>
      <c r="E4" s="23">
        <f>'[1]2'!$E1253</f>
        <v>429910</v>
      </c>
      <c r="F4" s="35">
        <f>'[1]2'!$F1253</f>
        <v>16490</v>
      </c>
      <c r="G4" s="34">
        <f>'[1]2'!$G1253</f>
        <v>22490</v>
      </c>
      <c r="H4" s="36">
        <f>'[1]2'!$H1253</f>
        <v>22490</v>
      </c>
      <c r="I4" s="23">
        <f>'[1]2'!$P1253</f>
        <v>0</v>
      </c>
      <c r="J4" s="23">
        <f>'[1]2'!$Y1253</f>
        <v>0</v>
      </c>
      <c r="K4" s="23">
        <f>'[1]2'!$AA1253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>2. District Hospital Services</v>
      </c>
      <c r="C5" s="23">
        <f>'[1]2'!$C1254</f>
        <v>362405</v>
      </c>
      <c r="D5" s="23">
        <f>'[1]2'!$D1254</f>
        <v>392616</v>
      </c>
      <c r="E5" s="23">
        <f>'[1]2'!$E1254</f>
        <v>361168</v>
      </c>
      <c r="F5" s="24">
        <f>'[1]2'!$F1254</f>
        <v>486121</v>
      </c>
      <c r="G5" s="23">
        <f>'[1]2'!$G1254</f>
        <v>517277</v>
      </c>
      <c r="H5" s="25">
        <f>'[1]2'!$H1254</f>
        <v>517277</v>
      </c>
      <c r="I5" s="23">
        <f>'[1]2'!$P1254</f>
        <v>695404</v>
      </c>
      <c r="J5" s="23">
        <f>'[1]2'!$Y1254</f>
        <v>498657</v>
      </c>
      <c r="K5" s="23">
        <f>'[1]2'!$AA1254</f>
        <v>496657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'[1]2'!$B1255</f>
        <v>3. Other Facilities</v>
      </c>
      <c r="C6" s="23">
        <f>'[1]2'!$C1255</f>
        <v>136695</v>
      </c>
      <c r="D6" s="23">
        <f>'[1]2'!$D1255</f>
        <v>121622</v>
      </c>
      <c r="E6" s="23">
        <f>'[1]2'!$E1255</f>
        <v>152003</v>
      </c>
      <c r="F6" s="24">
        <f>'[1]2'!$F1255</f>
        <v>31797</v>
      </c>
      <c r="G6" s="23">
        <f>'[1]2'!$G1255</f>
        <v>25797</v>
      </c>
      <c r="H6" s="25">
        <f>'[1]2'!$H1255</f>
        <v>25797</v>
      </c>
      <c r="I6" s="23">
        <f>'[1]2'!$P1255</f>
        <v>41071</v>
      </c>
      <c r="J6" s="23">
        <f>'[1]2'!$Y1255</f>
        <v>33798.762999999999</v>
      </c>
      <c r="K6" s="23">
        <f>'[1]2'!$AA1255</f>
        <v>35488.701150000001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'[1]2'!$B1256</f>
        <v>4. Health Maintenance</v>
      </c>
      <c r="C7" s="23">
        <f>'[1]2'!$C1256</f>
        <v>36877</v>
      </c>
      <c r="D7" s="23">
        <f>'[1]2'!$D1256</f>
        <v>43557</v>
      </c>
      <c r="E7" s="23">
        <f>'[1]2'!$E1256</f>
        <v>51833</v>
      </c>
      <c r="F7" s="24">
        <f>'[1]2'!$F1256</f>
        <v>100000</v>
      </c>
      <c r="G7" s="23">
        <f>'[1]2'!$G1256</f>
        <v>60000</v>
      </c>
      <c r="H7" s="25">
        <f>'[1]2'!$H1256</f>
        <v>60000</v>
      </c>
      <c r="I7" s="23">
        <f>'[1]2'!$P1256</f>
        <v>60599</v>
      </c>
      <c r="J7" s="23">
        <f>'[1]2'!$Y1256</f>
        <v>28881.146999999997</v>
      </c>
      <c r="K7" s="23">
        <f>'[1]2'!$AA1256</f>
        <v>35000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'[1]2'!$B1257</f>
        <v>5. 0</v>
      </c>
      <c r="C8" s="23">
        <f>'[1]2'!$C1257</f>
        <v>0</v>
      </c>
      <c r="D8" s="23">
        <f>'[1]2'!$D1257</f>
        <v>0</v>
      </c>
      <c r="E8" s="23">
        <f>'[1]2'!$E1257</f>
        <v>0</v>
      </c>
      <c r="F8" s="24">
        <f>'[1]2'!$F1257</f>
        <v>0</v>
      </c>
      <c r="G8" s="23">
        <f>'[1]2'!$G1257</f>
        <v>0</v>
      </c>
      <c r="H8" s="25">
        <f>'[1]2'!$H1257</f>
        <v>0</v>
      </c>
      <c r="I8" s="23">
        <f>'[1]2'!$P1257</f>
        <v>0</v>
      </c>
      <c r="J8" s="23">
        <f>'[1]2'!$Y1257</f>
        <v>0</v>
      </c>
      <c r="K8" s="23">
        <f>'[1]2'!$AA1257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'[1]2'!$B1258</f>
        <v>6. 0</v>
      </c>
      <c r="C9" s="23">
        <f>'[1]2'!$C1258</f>
        <v>0</v>
      </c>
      <c r="D9" s="23">
        <f>'[1]2'!$D1258</f>
        <v>0</v>
      </c>
      <c r="E9" s="23">
        <f>'[1]2'!$E1258</f>
        <v>0</v>
      </c>
      <c r="F9" s="24">
        <f>'[1]2'!$F1258</f>
        <v>0</v>
      </c>
      <c r="G9" s="23">
        <f>'[1]2'!$G1258</f>
        <v>0</v>
      </c>
      <c r="H9" s="25">
        <f>'[1]2'!$H1258</f>
        <v>0</v>
      </c>
      <c r="I9" s="23">
        <f>'[1]2'!$P1258</f>
        <v>0</v>
      </c>
      <c r="J9" s="23">
        <f>'[1]2'!$Y1258</f>
        <v>0</v>
      </c>
      <c r="K9" s="23">
        <f>'[1]2'!$AA1258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539412</v>
      </c>
      <c r="D19" s="28">
        <f t="shared" ref="D19:K19" si="1">SUM(D4:D18)</f>
        <v>575273</v>
      </c>
      <c r="E19" s="28">
        <f t="shared" si="1"/>
        <v>994914</v>
      </c>
      <c r="F19" s="29">
        <f t="shared" si="1"/>
        <v>634408</v>
      </c>
      <c r="G19" s="28">
        <f t="shared" si="1"/>
        <v>625564</v>
      </c>
      <c r="H19" s="30">
        <f t="shared" si="1"/>
        <v>625564</v>
      </c>
      <c r="I19" s="28">
        <f t="shared" si="1"/>
        <v>797074</v>
      </c>
      <c r="J19" s="28">
        <f t="shared" si="1"/>
        <v>561336.91</v>
      </c>
      <c r="K19" s="28">
        <f t="shared" si="1"/>
        <v>567145.70114999998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'[1]2'!$B$16)</f>
        <v>Table 33: Summary of payments and estimates by economic classification: Health Facilities And Maintenance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62694</v>
      </c>
      <c r="D4" s="52">
        <f t="shared" ref="D4:K4" si="0">SUM(D5:D7)</f>
        <v>80403</v>
      </c>
      <c r="E4" s="52">
        <f t="shared" si="0"/>
        <v>84516</v>
      </c>
      <c r="F4" s="53">
        <f t="shared" si="0"/>
        <v>147064</v>
      </c>
      <c r="G4" s="52">
        <f t="shared" si="0"/>
        <v>112064</v>
      </c>
      <c r="H4" s="54">
        <f t="shared" si="0"/>
        <v>112064</v>
      </c>
      <c r="I4" s="52">
        <f t="shared" si="0"/>
        <v>118177</v>
      </c>
      <c r="J4" s="52">
        <f t="shared" si="0"/>
        <v>78811.146999999997</v>
      </c>
      <c r="K4" s="52">
        <f t="shared" si="0"/>
        <v>35000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5631</v>
      </c>
      <c r="D5" s="34">
        <f>'[1]2'!D$1275</f>
        <v>21455</v>
      </c>
      <c r="E5" s="34">
        <f>'[1]2'!E$1275</f>
        <v>19338</v>
      </c>
      <c r="F5" s="35">
        <f>'[1]2'!F$1275</f>
        <v>24646</v>
      </c>
      <c r="G5" s="34">
        <f>'[1]2'!G$1275</f>
        <v>24646</v>
      </c>
      <c r="H5" s="36">
        <f>'[1]2'!H$1275</f>
        <v>24646</v>
      </c>
      <c r="I5" s="34">
        <f>'[1]2'!P$1275</f>
        <v>25879</v>
      </c>
      <c r="J5" s="34">
        <f>'[1]2'!Y$1275</f>
        <v>0</v>
      </c>
      <c r="K5" s="36">
        <f>'[1]2'!AA$1275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55958</v>
      </c>
      <c r="D6" s="23">
        <f>'[1]2'!D$1278</f>
        <v>58948</v>
      </c>
      <c r="E6" s="23">
        <f>'[1]2'!E$1278</f>
        <v>65178</v>
      </c>
      <c r="F6" s="24">
        <f>'[1]2'!F$1278</f>
        <v>121177</v>
      </c>
      <c r="G6" s="23">
        <f>'[1]2'!G$1278</f>
        <v>86177</v>
      </c>
      <c r="H6" s="25">
        <f>'[1]2'!H$1278</f>
        <v>86177</v>
      </c>
      <c r="I6" s="23">
        <f>'[1]2'!P$1278</f>
        <v>90995</v>
      </c>
      <c r="J6" s="23">
        <f>'[1]2'!Y$1278</f>
        <v>78811.146999999997</v>
      </c>
      <c r="K6" s="25">
        <f>'[1]2'!AA$1278</f>
        <v>35000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1105</v>
      </c>
      <c r="D7" s="39">
        <f>'[1]2'!D$1317</f>
        <v>0</v>
      </c>
      <c r="E7" s="39">
        <f>'[1]2'!E$1317</f>
        <v>0</v>
      </c>
      <c r="F7" s="38">
        <f>'[1]2'!F$1317</f>
        <v>1241</v>
      </c>
      <c r="G7" s="39">
        <f>'[1]2'!G$1317</f>
        <v>1241</v>
      </c>
      <c r="H7" s="40">
        <f>'[1]2'!H$1317</f>
        <v>1241</v>
      </c>
      <c r="I7" s="39">
        <f>'[1]2'!P$1317</f>
        <v>1303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122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0</v>
      </c>
      <c r="D9" s="34">
        <f>'[1]2'!D$1321</f>
        <v>0</v>
      </c>
      <c r="E9" s="34">
        <f>'[1]2'!E$1321</f>
        <v>0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0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0</v>
      </c>
      <c r="D14" s="23">
        <f>'[1]2'!D$1340</f>
        <v>0</v>
      </c>
      <c r="E14" s="23">
        <f>'[1]2'!E$1340</f>
        <v>0</v>
      </c>
      <c r="F14" s="24">
        <f>'[1]2'!F$1340</f>
        <v>0</v>
      </c>
      <c r="G14" s="23">
        <f>'[1]2'!G$1340</f>
        <v>0</v>
      </c>
      <c r="H14" s="25">
        <f>'[1]2'!H$1340</f>
        <v>0</v>
      </c>
      <c r="I14" s="23">
        <f>'[1]2'!P$1340</f>
        <v>0</v>
      </c>
      <c r="J14" s="23">
        <f>'[1]2'!Y$1340</f>
        <v>0</v>
      </c>
      <c r="K14" s="25">
        <f>'[1]2'!AA$1340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0</v>
      </c>
      <c r="D15" s="39">
        <f>'[1]2'!D$1341</f>
        <v>0</v>
      </c>
      <c r="E15" s="39">
        <f>'[1]2'!E$1341</f>
        <v>122</v>
      </c>
      <c r="F15" s="38">
        <f>'[1]2'!F$1341</f>
        <v>0</v>
      </c>
      <c r="G15" s="39">
        <f>'[1]2'!G$1341</f>
        <v>0</v>
      </c>
      <c r="H15" s="40">
        <f>'[1]2'!H$1341</f>
        <v>0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476718</v>
      </c>
      <c r="D16" s="52">
        <f t="shared" ref="D16:K16" si="2">SUM(D17:D23)</f>
        <v>494870</v>
      </c>
      <c r="E16" s="52">
        <f t="shared" si="2"/>
        <v>910276</v>
      </c>
      <c r="F16" s="53">
        <f t="shared" si="2"/>
        <v>487344</v>
      </c>
      <c r="G16" s="52">
        <f t="shared" si="2"/>
        <v>513500</v>
      </c>
      <c r="H16" s="54">
        <f t="shared" si="2"/>
        <v>513500</v>
      </c>
      <c r="I16" s="52">
        <f t="shared" si="2"/>
        <v>678897</v>
      </c>
      <c r="J16" s="52">
        <f t="shared" si="2"/>
        <v>482525.76299999998</v>
      </c>
      <c r="K16" s="52">
        <f t="shared" si="2"/>
        <v>532145.70114999998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468438</v>
      </c>
      <c r="D17" s="34">
        <f>'[1]2'!D$1345</f>
        <v>487879</v>
      </c>
      <c r="E17" s="34">
        <f>'[1]2'!E$1345</f>
        <v>904094</v>
      </c>
      <c r="F17" s="35">
        <f>'[1]2'!F$1345</f>
        <v>470647</v>
      </c>
      <c r="G17" s="34">
        <f>'[1]2'!G$1345</f>
        <v>464903</v>
      </c>
      <c r="H17" s="36">
        <f>'[1]2'!H$1345</f>
        <v>464903</v>
      </c>
      <c r="I17" s="34">
        <f>'[1]2'!P$1345</f>
        <v>668897</v>
      </c>
      <c r="J17" s="34">
        <f>'[1]2'!Y$1345</f>
        <v>482525.76299999998</v>
      </c>
      <c r="K17" s="36">
        <f>'[1]2'!AA$1345</f>
        <v>532145.70114999998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8280</v>
      </c>
      <c r="D18" s="23">
        <f>'[1]2'!D$1348</f>
        <v>6991</v>
      </c>
      <c r="E18" s="23">
        <f>'[1]2'!E$1348</f>
        <v>6182</v>
      </c>
      <c r="F18" s="24">
        <f>'[1]2'!F$1348</f>
        <v>16697</v>
      </c>
      <c r="G18" s="23">
        <f>'[1]2'!G$1348</f>
        <v>48597</v>
      </c>
      <c r="H18" s="25">
        <f>'[1]2'!H$1348</f>
        <v>48597</v>
      </c>
      <c r="I18" s="23">
        <f>'[1]2'!P$1348</f>
        <v>10000</v>
      </c>
      <c r="J18" s="23">
        <f>'[1]2'!Y$1348</f>
        <v>0</v>
      </c>
      <c r="K18" s="25">
        <f>'[1]2'!AA$1348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0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0</v>
      </c>
      <c r="D23" s="39">
        <f>'[1]2'!D$1355</f>
        <v>0</v>
      </c>
      <c r="E23" s="39">
        <f>'[1]2'!E$1355</f>
        <v>0</v>
      </c>
      <c r="F23" s="38">
        <f>'[1]2'!F$1355</f>
        <v>0</v>
      </c>
      <c r="G23" s="39">
        <f>'[1]2'!G$1355</f>
        <v>0</v>
      </c>
      <c r="H23" s="40">
        <f>'[1]2'!H$1355</f>
        <v>0</v>
      </c>
      <c r="I23" s="39">
        <f>'[1]2'!P$1355</f>
        <v>0</v>
      </c>
      <c r="J23" s="39">
        <f>'[1]2'!Y$1355</f>
        <v>0</v>
      </c>
      <c r="K23" s="40">
        <f>'[1]2'!AA$1355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539412</v>
      </c>
      <c r="D26" s="28">
        <f t="shared" ref="D26:K26" si="3">+D4+D8+D16+D24</f>
        <v>575273</v>
      </c>
      <c r="E26" s="28">
        <f t="shared" si="3"/>
        <v>994914</v>
      </c>
      <c r="F26" s="29">
        <f t="shared" si="3"/>
        <v>634408</v>
      </c>
      <c r="G26" s="28">
        <f t="shared" si="3"/>
        <v>625564</v>
      </c>
      <c r="H26" s="30">
        <f t="shared" si="3"/>
        <v>625564</v>
      </c>
      <c r="I26" s="28">
        <f t="shared" si="3"/>
        <v>797074</v>
      </c>
      <c r="J26" s="28">
        <f t="shared" si="3"/>
        <v>561336.90999999992</v>
      </c>
      <c r="K26" s="28">
        <f t="shared" si="3"/>
        <v>567145.70114999998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'[1]2'!$B1403</f>
        <v>1. 0</v>
      </c>
      <c r="C4" s="23">
        <f>'[1]2'!$C1403</f>
        <v>0</v>
      </c>
      <c r="D4" s="23">
        <f>'[1]2'!$D1403</f>
        <v>0</v>
      </c>
      <c r="E4" s="23">
        <f>'[1]2'!$E1403</f>
        <v>0</v>
      </c>
      <c r="F4" s="35">
        <f>'[1]2'!$F1403</f>
        <v>0</v>
      </c>
      <c r="G4" s="34">
        <f>'[1]2'!$G1403</f>
        <v>0</v>
      </c>
      <c r="H4" s="36">
        <f>'[1]2'!$H1403</f>
        <v>0</v>
      </c>
      <c r="I4" s="23">
        <f>'[1]2'!$P1403</f>
        <v>0</v>
      </c>
      <c r="J4" s="23">
        <f>'[1]2'!$Y1403</f>
        <v>0</v>
      </c>
      <c r="K4" s="23">
        <f>'[1]2'!$AA1403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'[1]2'!$B1404</f>
        <v>2. 0</v>
      </c>
      <c r="C5" s="23">
        <f>'[1]2'!$C1404</f>
        <v>0</v>
      </c>
      <c r="D5" s="23">
        <f>'[1]2'!$D1404</f>
        <v>0</v>
      </c>
      <c r="E5" s="23">
        <f>'[1]2'!$E1404</f>
        <v>0</v>
      </c>
      <c r="F5" s="24">
        <f>'[1]2'!$F1404</f>
        <v>0</v>
      </c>
      <c r="G5" s="23">
        <f>'[1]2'!$G1404</f>
        <v>0</v>
      </c>
      <c r="H5" s="25">
        <f>'[1]2'!$H1404</f>
        <v>0</v>
      </c>
      <c r="I5" s="23">
        <f>'[1]2'!$P1404</f>
        <v>0</v>
      </c>
      <c r="J5" s="23">
        <f>'[1]2'!$Y1404</f>
        <v>0</v>
      </c>
      <c r="K5" s="23">
        <f>'[1]2'!$AA1404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'[1]2'!$B1405</f>
        <v>3. 0</v>
      </c>
      <c r="C6" s="23">
        <f>'[1]2'!$C1405</f>
        <v>0</v>
      </c>
      <c r="D6" s="23">
        <f>'[1]2'!$D1405</f>
        <v>0</v>
      </c>
      <c r="E6" s="23">
        <f>'[1]2'!$E1405</f>
        <v>0</v>
      </c>
      <c r="F6" s="24">
        <f>'[1]2'!$F1405</f>
        <v>0</v>
      </c>
      <c r="G6" s="23">
        <f>'[1]2'!$G1405</f>
        <v>0</v>
      </c>
      <c r="H6" s="25">
        <f>'[1]2'!$H1405</f>
        <v>0</v>
      </c>
      <c r="I6" s="23">
        <f>'[1]2'!$P1405</f>
        <v>0</v>
      </c>
      <c r="J6" s="23">
        <f>'[1]2'!$Y1405</f>
        <v>0</v>
      </c>
      <c r="K6" s="23">
        <f>'[1]2'!$AA1405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'[1]2'!$B1406</f>
        <v>4. 0</v>
      </c>
      <c r="C7" s="23">
        <f>'[1]2'!$C1406</f>
        <v>0</v>
      </c>
      <c r="D7" s="23">
        <f>'[1]2'!$D1406</f>
        <v>0</v>
      </c>
      <c r="E7" s="23">
        <f>'[1]2'!$E1406</f>
        <v>0</v>
      </c>
      <c r="F7" s="24">
        <f>'[1]2'!$F1406</f>
        <v>0</v>
      </c>
      <c r="G7" s="23">
        <f>'[1]2'!$G1406</f>
        <v>0</v>
      </c>
      <c r="H7" s="25">
        <f>'[1]2'!$H1406</f>
        <v>0</v>
      </c>
      <c r="I7" s="23">
        <f>'[1]2'!$P1406</f>
        <v>0</v>
      </c>
      <c r="J7" s="23">
        <f>'[1]2'!$Y1406</f>
        <v>0</v>
      </c>
      <c r="K7" s="23">
        <f>'[1]2'!$AA1406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'[1]2'!$B1407</f>
        <v>5. 0</v>
      </c>
      <c r="C8" s="23">
        <f>'[1]2'!$C1407</f>
        <v>0</v>
      </c>
      <c r="D8" s="23">
        <f>'[1]2'!$D1407</f>
        <v>0</v>
      </c>
      <c r="E8" s="23">
        <f>'[1]2'!$E1407</f>
        <v>0</v>
      </c>
      <c r="F8" s="24">
        <f>'[1]2'!$F1407</f>
        <v>0</v>
      </c>
      <c r="G8" s="23">
        <f>'[1]2'!$G1407</f>
        <v>0</v>
      </c>
      <c r="H8" s="25">
        <f>'[1]2'!$H1407</f>
        <v>0</v>
      </c>
      <c r="I8" s="23">
        <f>'[1]2'!$P1407</f>
        <v>0</v>
      </c>
      <c r="J8" s="23">
        <f>'[1]2'!$Y1407</f>
        <v>0</v>
      </c>
      <c r="K8" s="23">
        <f>'[1]2'!$AA1407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'[1]2'!$B1408</f>
        <v>6. 0</v>
      </c>
      <c r="C9" s="23">
        <f>'[1]2'!$C1408</f>
        <v>0</v>
      </c>
      <c r="D9" s="23">
        <f>'[1]2'!$D1408</f>
        <v>0</v>
      </c>
      <c r="E9" s="23">
        <f>'[1]2'!$E1408</f>
        <v>0</v>
      </c>
      <c r="F9" s="24">
        <f>'[1]2'!$F1408</f>
        <v>0</v>
      </c>
      <c r="G9" s="23">
        <f>'[1]2'!$G1408</f>
        <v>0</v>
      </c>
      <c r="H9" s="25">
        <f>'[1]2'!$H1408</f>
        <v>0</v>
      </c>
      <c r="I9" s="23">
        <f>'[1]2'!$P1408</f>
        <v>0</v>
      </c>
      <c r="J9" s="23">
        <f>'[1]2'!$Y1408</f>
        <v>0</v>
      </c>
      <c r="K9" s="23">
        <f>'[1]2'!$AA1408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'[1]2'!$B1409</f>
        <v>7. 0</v>
      </c>
      <c r="C10" s="23">
        <f>'[1]2'!$C1409</f>
        <v>0</v>
      </c>
      <c r="D10" s="23">
        <f>'[1]2'!$D1409</f>
        <v>0</v>
      </c>
      <c r="E10" s="23">
        <f>'[1]2'!$E1409</f>
        <v>0</v>
      </c>
      <c r="F10" s="24">
        <f>'[1]2'!$F1409</f>
        <v>0</v>
      </c>
      <c r="G10" s="23">
        <f>'[1]2'!$G1409</f>
        <v>0</v>
      </c>
      <c r="H10" s="25">
        <f>'[1]2'!$H1409</f>
        <v>0</v>
      </c>
      <c r="I10" s="23">
        <f>'[1]2'!$P1409</f>
        <v>0</v>
      </c>
      <c r="J10" s="23">
        <f>'[1]2'!$Y1409</f>
        <v>0</v>
      </c>
      <c r="K10" s="23">
        <f>'[1]2'!$AA1409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'[1]2'!$B1410</f>
        <v>8. 0</v>
      </c>
      <c r="C11" s="23">
        <f>'[1]2'!$C1410</f>
        <v>0</v>
      </c>
      <c r="D11" s="23">
        <f>'[1]2'!$D1410</f>
        <v>0</v>
      </c>
      <c r="E11" s="23">
        <f>'[1]2'!$E1410</f>
        <v>0</v>
      </c>
      <c r="F11" s="24">
        <f>'[1]2'!$F1410</f>
        <v>0</v>
      </c>
      <c r="G11" s="23">
        <f>'[1]2'!$G1410</f>
        <v>0</v>
      </c>
      <c r="H11" s="25">
        <f>'[1]2'!$H1410</f>
        <v>0</v>
      </c>
      <c r="I11" s="23">
        <f>'[1]2'!$P1410</f>
        <v>0</v>
      </c>
      <c r="J11" s="23">
        <f>'[1]2'!$Y1410</f>
        <v>0</v>
      </c>
      <c r="K11" s="23">
        <f>'[1]2'!$AA1410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'[1]2'!$B1411</f>
        <v>9. 0</v>
      </c>
      <c r="C12" s="23">
        <f>'[1]2'!$C1411</f>
        <v>0</v>
      </c>
      <c r="D12" s="23">
        <f>'[1]2'!$D1411</f>
        <v>0</v>
      </c>
      <c r="E12" s="23">
        <f>'[1]2'!$E1411</f>
        <v>0</v>
      </c>
      <c r="F12" s="24">
        <f>'[1]2'!$F1411</f>
        <v>0</v>
      </c>
      <c r="G12" s="23">
        <f>'[1]2'!$G1411</f>
        <v>0</v>
      </c>
      <c r="H12" s="25">
        <f>'[1]2'!$H1411</f>
        <v>0</v>
      </c>
      <c r="I12" s="23">
        <f>'[1]2'!$P1411</f>
        <v>0</v>
      </c>
      <c r="J12" s="23">
        <f>'[1]2'!$Y1411</f>
        <v>0</v>
      </c>
      <c r="K12" s="23">
        <f>'[1]2'!$AA1411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'[1]2'!$B1412</f>
        <v>10. 0</v>
      </c>
      <c r="C13" s="23">
        <f>'[1]2'!$C1412</f>
        <v>0</v>
      </c>
      <c r="D13" s="23">
        <f>'[1]2'!$D1412</f>
        <v>0</v>
      </c>
      <c r="E13" s="23">
        <f>'[1]2'!$E1412</f>
        <v>0</v>
      </c>
      <c r="F13" s="24">
        <f>'[1]2'!$F1412</f>
        <v>0</v>
      </c>
      <c r="G13" s="23">
        <f>'[1]2'!$G1412</f>
        <v>0</v>
      </c>
      <c r="H13" s="25">
        <f>'[1]2'!$H1412</f>
        <v>0</v>
      </c>
      <c r="I13" s="23">
        <f>'[1]2'!$P1412</f>
        <v>0</v>
      </c>
      <c r="J13" s="23">
        <f>'[1]2'!$Y1412</f>
        <v>0</v>
      </c>
      <c r="K13" s="23">
        <f>'[1]2'!$AA1412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'[1]2'!$B1413</f>
        <v>11. 0</v>
      </c>
      <c r="C14" s="23">
        <f>'[1]2'!$C1413</f>
        <v>0</v>
      </c>
      <c r="D14" s="23">
        <f>'[1]2'!$D1413</f>
        <v>0</v>
      </c>
      <c r="E14" s="23">
        <f>'[1]2'!$E1413</f>
        <v>0</v>
      </c>
      <c r="F14" s="24">
        <f>'[1]2'!$F1413</f>
        <v>0</v>
      </c>
      <c r="G14" s="23">
        <f>'[1]2'!$G1413</f>
        <v>0</v>
      </c>
      <c r="H14" s="25">
        <f>'[1]2'!$H1413</f>
        <v>0</v>
      </c>
      <c r="I14" s="23">
        <f>'[1]2'!$P1413</f>
        <v>0</v>
      </c>
      <c r="J14" s="23">
        <f>'[1]2'!$Y1413</f>
        <v>0</v>
      </c>
      <c r="K14" s="23">
        <f>'[1]2'!$AA1413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'[1]2'!$B1414</f>
        <v>12. 0</v>
      </c>
      <c r="C15" s="23">
        <f>'[1]2'!$C1414</f>
        <v>0</v>
      </c>
      <c r="D15" s="23">
        <f>'[1]2'!$D1414</f>
        <v>0</v>
      </c>
      <c r="E15" s="23">
        <f>'[1]2'!$E1414</f>
        <v>0</v>
      </c>
      <c r="F15" s="24">
        <f>'[1]2'!$F1414</f>
        <v>0</v>
      </c>
      <c r="G15" s="23">
        <f>'[1]2'!$G1414</f>
        <v>0</v>
      </c>
      <c r="H15" s="25">
        <f>'[1]2'!$H1414</f>
        <v>0</v>
      </c>
      <c r="I15" s="23">
        <f>'[1]2'!$P1414</f>
        <v>0</v>
      </c>
      <c r="J15" s="23">
        <f>'[1]2'!$Y1414</f>
        <v>0</v>
      </c>
      <c r="K15" s="23">
        <f>'[1]2'!$AA1414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'[1]2'!$B1415</f>
        <v>13. 0</v>
      </c>
      <c r="C16" s="23">
        <f>'[1]2'!$C1415</f>
        <v>0</v>
      </c>
      <c r="D16" s="23">
        <f>'[1]2'!$D1415</f>
        <v>0</v>
      </c>
      <c r="E16" s="23">
        <f>'[1]2'!$E1415</f>
        <v>0</v>
      </c>
      <c r="F16" s="24">
        <f>'[1]2'!$F1415</f>
        <v>0</v>
      </c>
      <c r="G16" s="23">
        <f>'[1]2'!$G1415</f>
        <v>0</v>
      </c>
      <c r="H16" s="25">
        <f>'[1]2'!$H1415</f>
        <v>0</v>
      </c>
      <c r="I16" s="23">
        <f>'[1]2'!$P1415</f>
        <v>0</v>
      </c>
      <c r="J16" s="23">
        <f>'[1]2'!$Y1415</f>
        <v>0</v>
      </c>
      <c r="K16" s="23">
        <f>'[1]2'!$AA1415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'[1]2'!$B1416</f>
        <v>14. 0</v>
      </c>
      <c r="C17" s="23">
        <f>'[1]2'!$C1416</f>
        <v>0</v>
      </c>
      <c r="D17" s="23">
        <f>'[1]2'!$D1416</f>
        <v>0</v>
      </c>
      <c r="E17" s="23">
        <f>'[1]2'!$E1416</f>
        <v>0</v>
      </c>
      <c r="F17" s="24">
        <f>'[1]2'!$F1416</f>
        <v>0</v>
      </c>
      <c r="G17" s="23">
        <f>'[1]2'!$G1416</f>
        <v>0</v>
      </c>
      <c r="H17" s="25">
        <f>'[1]2'!$H1416</f>
        <v>0</v>
      </c>
      <c r="I17" s="23">
        <f>'[1]2'!$P1416</f>
        <v>0</v>
      </c>
      <c r="J17" s="23">
        <f>'[1]2'!$Y1416</f>
        <v>0</v>
      </c>
      <c r="K17" s="23">
        <f>'[1]2'!$AA1416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'[1]2'!$B1417</f>
        <v>15. 0</v>
      </c>
      <c r="C18" s="23">
        <f>'[1]2'!$C1417</f>
        <v>0</v>
      </c>
      <c r="D18" s="23">
        <f>'[1]2'!$D1417</f>
        <v>0</v>
      </c>
      <c r="E18" s="23">
        <f>'[1]2'!$E1417</f>
        <v>0</v>
      </c>
      <c r="F18" s="24">
        <f>'[1]2'!$F1417</f>
        <v>0</v>
      </c>
      <c r="G18" s="23">
        <f>'[1]2'!$G1417</f>
        <v>0</v>
      </c>
      <c r="H18" s="25">
        <f>'[1]2'!$H1417</f>
        <v>0</v>
      </c>
      <c r="I18" s="23">
        <f>'[1]2'!$P1417</f>
        <v>0</v>
      </c>
      <c r="J18" s="23">
        <f>'[1]2'!$Y1417</f>
        <v>0</v>
      </c>
      <c r="K18" s="23">
        <f>'[1]2'!$AA1417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'[1]2'!C$1425</f>
        <v>0</v>
      </c>
      <c r="D5" s="34">
        <f>'[1]2'!D$1425</f>
        <v>0</v>
      </c>
      <c r="E5" s="34">
        <f>'[1]2'!E$1425</f>
        <v>0</v>
      </c>
      <c r="F5" s="35">
        <f>'[1]2'!F$1425</f>
        <v>0</v>
      </c>
      <c r="G5" s="34">
        <f>'[1]2'!G$1425</f>
        <v>0</v>
      </c>
      <c r="H5" s="36">
        <f>'[1]2'!H$1425</f>
        <v>0</v>
      </c>
      <c r="I5" s="34">
        <f>'[1]2'!P$1425</f>
        <v>0</v>
      </c>
      <c r="J5" s="34">
        <f>'[1]2'!Y$1425</f>
        <v>0</v>
      </c>
      <c r="K5" s="36">
        <f>'[1]2'!AA$1425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'[1]2'!C$1428</f>
        <v>0</v>
      </c>
      <c r="D6" s="23">
        <f>'[1]2'!D$1428</f>
        <v>0</v>
      </c>
      <c r="E6" s="23">
        <f>'[1]2'!E$1428</f>
        <v>0</v>
      </c>
      <c r="F6" s="24">
        <f>'[1]2'!F$1428</f>
        <v>0</v>
      </c>
      <c r="G6" s="23">
        <f>'[1]2'!G$1428</f>
        <v>0</v>
      </c>
      <c r="H6" s="25">
        <f>'[1]2'!H$1428</f>
        <v>0</v>
      </c>
      <c r="I6" s="23">
        <f>'[1]2'!P$1428</f>
        <v>0</v>
      </c>
      <c r="J6" s="23">
        <f>'[1]2'!Y$1428</f>
        <v>0</v>
      </c>
      <c r="K6" s="25">
        <f>'[1]2'!AA$1428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'[1]2'!C$1467</f>
        <v>0</v>
      </c>
      <c r="D7" s="39">
        <f>'[1]2'!D$1467</f>
        <v>0</v>
      </c>
      <c r="E7" s="39">
        <f>'[1]2'!E$1467</f>
        <v>0</v>
      </c>
      <c r="F7" s="38">
        <f>'[1]2'!F$1467</f>
        <v>0</v>
      </c>
      <c r="G7" s="39">
        <f>'[1]2'!G$1467</f>
        <v>0</v>
      </c>
      <c r="H7" s="40">
        <f>'[1]2'!H$1467</f>
        <v>0</v>
      </c>
      <c r="I7" s="39">
        <f>'[1]2'!P$1467</f>
        <v>0</v>
      </c>
      <c r="J7" s="39">
        <f>'[1]2'!Y$1467</f>
        <v>0</v>
      </c>
      <c r="K7" s="40">
        <f>'[1]2'!AA$1467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'[1]2'!C$1471</f>
        <v>0</v>
      </c>
      <c r="D9" s="34">
        <f>'[1]2'!D$1471</f>
        <v>0</v>
      </c>
      <c r="E9" s="34">
        <f>'[1]2'!E$1471</f>
        <v>0</v>
      </c>
      <c r="F9" s="35">
        <f>'[1]2'!F$1471</f>
        <v>0</v>
      </c>
      <c r="G9" s="34">
        <f>'[1]2'!G$1471</f>
        <v>0</v>
      </c>
      <c r="H9" s="36">
        <f>'[1]2'!H$1471</f>
        <v>0</v>
      </c>
      <c r="I9" s="34">
        <f>'[1]2'!P$1471</f>
        <v>0</v>
      </c>
      <c r="J9" s="34">
        <f>'[1]2'!Y$1471</f>
        <v>0</v>
      </c>
      <c r="K9" s="36">
        <f>'[1]2'!AA$1471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'[1]2'!C$1478</f>
        <v>0</v>
      </c>
      <c r="D10" s="23">
        <f>'[1]2'!D$1478</f>
        <v>0</v>
      </c>
      <c r="E10" s="23">
        <f>'[1]2'!E$1478</f>
        <v>0</v>
      </c>
      <c r="F10" s="24">
        <f>'[1]2'!F$1478</f>
        <v>0</v>
      </c>
      <c r="G10" s="23">
        <f>'[1]2'!G$1478</f>
        <v>0</v>
      </c>
      <c r="H10" s="25">
        <f>'[1]2'!H$1478</f>
        <v>0</v>
      </c>
      <c r="I10" s="23">
        <f>'[1]2'!P$1478</f>
        <v>0</v>
      </c>
      <c r="J10" s="23">
        <f>'[1]2'!Y$1478</f>
        <v>0</v>
      </c>
      <c r="K10" s="25">
        <f>'[1]2'!AA$1478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'[1]2'!C$1481</f>
        <v>0</v>
      </c>
      <c r="D11" s="23">
        <f>'[1]2'!D$1481</f>
        <v>0</v>
      </c>
      <c r="E11" s="23">
        <f>'[1]2'!E$1481</f>
        <v>0</v>
      </c>
      <c r="F11" s="24">
        <f>'[1]2'!F$1481</f>
        <v>0</v>
      </c>
      <c r="G11" s="23">
        <f>'[1]2'!G$1481</f>
        <v>0</v>
      </c>
      <c r="H11" s="25">
        <f>'[1]2'!H$1481</f>
        <v>0</v>
      </c>
      <c r="I11" s="23">
        <f>'[1]2'!P$1481</f>
        <v>0</v>
      </c>
      <c r="J11" s="23">
        <f>'[1]2'!Y$1481</f>
        <v>0</v>
      </c>
      <c r="K11" s="25">
        <f>'[1]2'!AA$1481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'[1]2'!C$1482</f>
        <v>0</v>
      </c>
      <c r="D12" s="23">
        <f>'[1]2'!D$1482</f>
        <v>0</v>
      </c>
      <c r="E12" s="23">
        <f>'[1]2'!E$1482</f>
        <v>0</v>
      </c>
      <c r="F12" s="24">
        <f>'[1]2'!F$1482</f>
        <v>0</v>
      </c>
      <c r="G12" s="23">
        <f>'[1]2'!G$1482</f>
        <v>0</v>
      </c>
      <c r="H12" s="25">
        <f>'[1]2'!H$1482</f>
        <v>0</v>
      </c>
      <c r="I12" s="23">
        <f>'[1]2'!P$1482</f>
        <v>0</v>
      </c>
      <c r="J12" s="23">
        <f>'[1]2'!Y$1482</f>
        <v>0</v>
      </c>
      <c r="K12" s="25">
        <f>'[1]2'!AA$1482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'[1]2'!C$1483</f>
        <v>0</v>
      </c>
      <c r="D13" s="23">
        <f>'[1]2'!D$1483</f>
        <v>0</v>
      </c>
      <c r="E13" s="23">
        <f>'[1]2'!E$1483</f>
        <v>0</v>
      </c>
      <c r="F13" s="24">
        <f>'[1]2'!F$1483</f>
        <v>0</v>
      </c>
      <c r="G13" s="23">
        <f>'[1]2'!G$1483</f>
        <v>0</v>
      </c>
      <c r="H13" s="25">
        <f>'[1]2'!H$1483</f>
        <v>0</v>
      </c>
      <c r="I13" s="23">
        <f>'[1]2'!P$1483</f>
        <v>0</v>
      </c>
      <c r="J13" s="23">
        <f>'[1]2'!Y$1483</f>
        <v>0</v>
      </c>
      <c r="K13" s="25">
        <f>'[1]2'!AA$1483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'[1]2'!C$1490</f>
        <v>0</v>
      </c>
      <c r="D14" s="23">
        <f>'[1]2'!D$1490</f>
        <v>0</v>
      </c>
      <c r="E14" s="23">
        <f>'[1]2'!E$1490</f>
        <v>0</v>
      </c>
      <c r="F14" s="24">
        <f>'[1]2'!F$1490</f>
        <v>0</v>
      </c>
      <c r="G14" s="23">
        <f>'[1]2'!G$1490</f>
        <v>0</v>
      </c>
      <c r="H14" s="25">
        <f>'[1]2'!H$1490</f>
        <v>0</v>
      </c>
      <c r="I14" s="23">
        <f>'[1]2'!P$1490</f>
        <v>0</v>
      </c>
      <c r="J14" s="23">
        <f>'[1]2'!Y$1490</f>
        <v>0</v>
      </c>
      <c r="K14" s="25">
        <f>'[1]2'!AA$1490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'[1]2'!C$1491</f>
        <v>0</v>
      </c>
      <c r="D15" s="39">
        <f>'[1]2'!D$1491</f>
        <v>0</v>
      </c>
      <c r="E15" s="39">
        <f>'[1]2'!E$1491</f>
        <v>0</v>
      </c>
      <c r="F15" s="38">
        <f>'[1]2'!F$1491</f>
        <v>0</v>
      </c>
      <c r="G15" s="39">
        <f>'[1]2'!G$1491</f>
        <v>0</v>
      </c>
      <c r="H15" s="40">
        <f>'[1]2'!H$1491</f>
        <v>0</v>
      </c>
      <c r="I15" s="39">
        <f>'[1]2'!P$1491</f>
        <v>0</v>
      </c>
      <c r="J15" s="39">
        <f>'[1]2'!Y$1491</f>
        <v>0</v>
      </c>
      <c r="K15" s="40">
        <f>'[1]2'!AA$1491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'[1]2'!C$1495</f>
        <v>0</v>
      </c>
      <c r="D17" s="34">
        <f>'[1]2'!D$1495</f>
        <v>0</v>
      </c>
      <c r="E17" s="34">
        <f>'[1]2'!E$1495</f>
        <v>0</v>
      </c>
      <c r="F17" s="35">
        <f>'[1]2'!F$1495</f>
        <v>0</v>
      </c>
      <c r="G17" s="34">
        <f>'[1]2'!G$1495</f>
        <v>0</v>
      </c>
      <c r="H17" s="36">
        <f>'[1]2'!H$1495</f>
        <v>0</v>
      </c>
      <c r="I17" s="34">
        <f>'[1]2'!P$1495</f>
        <v>0</v>
      </c>
      <c r="J17" s="34">
        <f>'[1]2'!Y$1495</f>
        <v>0</v>
      </c>
      <c r="K17" s="36">
        <f>'[1]2'!AA$1495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'[1]2'!C$1498</f>
        <v>0</v>
      </c>
      <c r="D18" s="23">
        <f>'[1]2'!D$1498</f>
        <v>0</v>
      </c>
      <c r="E18" s="23">
        <f>'[1]2'!E$1498</f>
        <v>0</v>
      </c>
      <c r="F18" s="24">
        <f>'[1]2'!F$1498</f>
        <v>0</v>
      </c>
      <c r="G18" s="23">
        <f>'[1]2'!G$1498</f>
        <v>0</v>
      </c>
      <c r="H18" s="25">
        <f>'[1]2'!H$1498</f>
        <v>0</v>
      </c>
      <c r="I18" s="23">
        <f>'[1]2'!P$1498</f>
        <v>0</v>
      </c>
      <c r="J18" s="23">
        <f>'[1]2'!Y$1498</f>
        <v>0</v>
      </c>
      <c r="K18" s="25">
        <f>'[1]2'!AA$1498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'[1]2'!C$1501</f>
        <v>0</v>
      </c>
      <c r="D19" s="23">
        <f>'[1]2'!D$1501</f>
        <v>0</v>
      </c>
      <c r="E19" s="23">
        <f>'[1]2'!E$1501</f>
        <v>0</v>
      </c>
      <c r="F19" s="24">
        <f>'[1]2'!F$1501</f>
        <v>0</v>
      </c>
      <c r="G19" s="23">
        <f>'[1]2'!G$1501</f>
        <v>0</v>
      </c>
      <c r="H19" s="25">
        <f>'[1]2'!H$1501</f>
        <v>0</v>
      </c>
      <c r="I19" s="23">
        <f>'[1]2'!P$1501</f>
        <v>0</v>
      </c>
      <c r="J19" s="23">
        <f>'[1]2'!Y$1501</f>
        <v>0</v>
      </c>
      <c r="K19" s="25">
        <f>'[1]2'!AA$1501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'[1]2'!C$1502</f>
        <v>0</v>
      </c>
      <c r="D20" s="23">
        <f>'[1]2'!D$1502</f>
        <v>0</v>
      </c>
      <c r="E20" s="23">
        <f>'[1]2'!E$1502</f>
        <v>0</v>
      </c>
      <c r="F20" s="24">
        <f>'[1]2'!F$1502</f>
        <v>0</v>
      </c>
      <c r="G20" s="23">
        <f>'[1]2'!G$1502</f>
        <v>0</v>
      </c>
      <c r="H20" s="25">
        <f>'[1]2'!H$1502</f>
        <v>0</v>
      </c>
      <c r="I20" s="23">
        <f>'[1]2'!P$1502</f>
        <v>0</v>
      </c>
      <c r="J20" s="23">
        <f>'[1]2'!Y$1502</f>
        <v>0</v>
      </c>
      <c r="K20" s="25">
        <f>'[1]2'!AA$1502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'[1]2'!C$1503</f>
        <v>0</v>
      </c>
      <c r="D21" s="23">
        <f>'[1]2'!D$1503</f>
        <v>0</v>
      </c>
      <c r="E21" s="23">
        <f>'[1]2'!E$1503</f>
        <v>0</v>
      </c>
      <c r="F21" s="24">
        <f>'[1]2'!F$1503</f>
        <v>0</v>
      </c>
      <c r="G21" s="23">
        <f>'[1]2'!G$1503</f>
        <v>0</v>
      </c>
      <c r="H21" s="25">
        <f>'[1]2'!H$1503</f>
        <v>0</v>
      </c>
      <c r="I21" s="23">
        <f>'[1]2'!P$1503</f>
        <v>0</v>
      </c>
      <c r="J21" s="23">
        <f>'[1]2'!Y$1503</f>
        <v>0</v>
      </c>
      <c r="K21" s="25">
        <f>'[1]2'!AA$1503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'[1]2'!C$1504</f>
        <v>0</v>
      </c>
      <c r="D22" s="23">
        <f>'[1]2'!D$1504</f>
        <v>0</v>
      </c>
      <c r="E22" s="23">
        <f>'[1]2'!E$1504</f>
        <v>0</v>
      </c>
      <c r="F22" s="24">
        <f>'[1]2'!F$1504</f>
        <v>0</v>
      </c>
      <c r="G22" s="23">
        <f>'[1]2'!G$1504</f>
        <v>0</v>
      </c>
      <c r="H22" s="25">
        <f>'[1]2'!H$1504</f>
        <v>0</v>
      </c>
      <c r="I22" s="23">
        <f>'[1]2'!P$1504</f>
        <v>0</v>
      </c>
      <c r="J22" s="23">
        <f>'[1]2'!Y$1504</f>
        <v>0</v>
      </c>
      <c r="K22" s="25">
        <f>'[1]2'!AA$1504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'[1]2'!C$1505</f>
        <v>0</v>
      </c>
      <c r="D23" s="39">
        <f>'[1]2'!D$1505</f>
        <v>0</v>
      </c>
      <c r="E23" s="39">
        <f>'[1]2'!E$1505</f>
        <v>0</v>
      </c>
      <c r="F23" s="38">
        <f>'[1]2'!F$1505</f>
        <v>0</v>
      </c>
      <c r="G23" s="39">
        <f>'[1]2'!G$1505</f>
        <v>0</v>
      </c>
      <c r="H23" s="40">
        <f>'[1]2'!H$1505</f>
        <v>0</v>
      </c>
      <c r="I23" s="39">
        <f>'[1]2'!P$1505</f>
        <v>0</v>
      </c>
      <c r="J23" s="39">
        <f>'[1]2'!Y$1505</f>
        <v>0</v>
      </c>
      <c r="K23" s="40">
        <f>'[1]2'!AA$1505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'[1]2'!C$1506</f>
        <v>0</v>
      </c>
      <c r="D24" s="52">
        <f>'[1]2'!D$1506</f>
        <v>0</v>
      </c>
      <c r="E24" s="52">
        <f>'[1]2'!E$1506</f>
        <v>0</v>
      </c>
      <c r="F24" s="53">
        <f>'[1]2'!F$1506</f>
        <v>0</v>
      </c>
      <c r="G24" s="52">
        <f>'[1]2'!G$1506</f>
        <v>0</v>
      </c>
      <c r="H24" s="54">
        <f>'[1]2'!H$1506</f>
        <v>0</v>
      </c>
      <c r="I24" s="52">
        <f>'[1]2'!P$1506</f>
        <v>0</v>
      </c>
      <c r="J24" s="52">
        <f>'[1]2'!Y$1506</f>
        <v>0</v>
      </c>
      <c r="K24" s="52">
        <f>'[1]2'!AA$1506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43748</v>
      </c>
      <c r="F9" s="74">
        <f t="shared" ref="F9:M9" si="1">F10+F19</f>
        <v>51966</v>
      </c>
      <c r="G9" s="74">
        <f t="shared" si="1"/>
        <v>56384</v>
      </c>
      <c r="H9" s="75">
        <f t="shared" si="1"/>
        <v>62078</v>
      </c>
      <c r="I9" s="74">
        <f t="shared" si="1"/>
        <v>62078</v>
      </c>
      <c r="J9" s="76">
        <f t="shared" si="1"/>
        <v>62078</v>
      </c>
      <c r="K9" s="74">
        <f t="shared" si="1"/>
        <v>67250</v>
      </c>
      <c r="L9" s="74">
        <f t="shared" si="1"/>
        <v>68746</v>
      </c>
      <c r="M9" s="74">
        <f t="shared" si="1"/>
        <v>72287.900000000009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43748</v>
      </c>
      <c r="F10" s="81">
        <f t="shared" ref="F10:M10" si="2">SUM(F11:F13)</f>
        <v>51966</v>
      </c>
      <c r="G10" s="81">
        <f t="shared" si="2"/>
        <v>56384</v>
      </c>
      <c r="H10" s="82">
        <f t="shared" si="2"/>
        <v>62078</v>
      </c>
      <c r="I10" s="81">
        <f t="shared" si="2"/>
        <v>62078</v>
      </c>
      <c r="J10" s="83">
        <f t="shared" si="2"/>
        <v>62078</v>
      </c>
      <c r="K10" s="81">
        <f t="shared" si="2"/>
        <v>67250</v>
      </c>
      <c r="L10" s="81">
        <f t="shared" si="2"/>
        <v>68746</v>
      </c>
      <c r="M10" s="81">
        <f t="shared" si="2"/>
        <v>72287.900000000009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0</v>
      </c>
      <c r="F11" s="88">
        <f>'[1]2'!D167</f>
        <v>0</v>
      </c>
      <c r="G11" s="88">
        <f>'[1]2'!E167</f>
        <v>0</v>
      </c>
      <c r="H11" s="89">
        <f>'[1]2'!F167</f>
        <v>0</v>
      </c>
      <c r="I11" s="88">
        <f>'[1]2'!G167</f>
        <v>0</v>
      </c>
      <c r="J11" s="90">
        <f>'[1]2'!H167</f>
        <v>0</v>
      </c>
      <c r="K11" s="88">
        <f>'[1]2'!I167</f>
        <v>0</v>
      </c>
      <c r="L11" s="88">
        <f>'[1]2'!J167</f>
        <v>0</v>
      </c>
      <c r="M11" s="88">
        <f>'[1]2'!K167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'[1]2'!C168</f>
        <v>0</v>
      </c>
      <c r="F12" s="101">
        <f>'[1]2'!D168</f>
        <v>0</v>
      </c>
      <c r="G12" s="101">
        <f>'[1]2'!E168</f>
        <v>3865</v>
      </c>
      <c r="H12" s="102">
        <f>'[1]2'!F168</f>
        <v>2000</v>
      </c>
      <c r="I12" s="101">
        <f>'[1]2'!G168</f>
        <v>2000</v>
      </c>
      <c r="J12" s="103">
        <f>'[1]2'!H168</f>
        <v>2000</v>
      </c>
      <c r="K12" s="101">
        <f>'[1]2'!I168</f>
        <v>2000</v>
      </c>
      <c r="L12" s="101">
        <f>'[1]2'!J168</f>
        <v>2106</v>
      </c>
      <c r="M12" s="101">
        <f>'[1]2'!K168</f>
        <v>2211.3000000000002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43748</v>
      </c>
      <c r="F13" s="101">
        <f>'[1]2'!D169</f>
        <v>51966</v>
      </c>
      <c r="G13" s="101">
        <f>'[1]2'!E169</f>
        <v>52519</v>
      </c>
      <c r="H13" s="102">
        <f>'[1]2'!F169</f>
        <v>60078</v>
      </c>
      <c r="I13" s="101">
        <f>'[1]2'!G169</f>
        <v>60078</v>
      </c>
      <c r="J13" s="103">
        <f>'[1]2'!H169</f>
        <v>60078</v>
      </c>
      <c r="K13" s="101">
        <f>'[1]2'!I169</f>
        <v>65250</v>
      </c>
      <c r="L13" s="101">
        <f>'[1]2'!J169</f>
        <v>66640</v>
      </c>
      <c r="M13" s="101">
        <f>'[1]2'!K169</f>
        <v>70076.600000000006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'[1]2'!B171</f>
        <v>Patients Fees</v>
      </c>
      <c r="C15" s="150" t="s">
        <v>44</v>
      </c>
      <c r="D15" s="150" t="s">
        <v>44</v>
      </c>
      <c r="E15" s="89">
        <f>'[1]2'!C171</f>
        <v>19304</v>
      </c>
      <c r="F15" s="88">
        <f>'[1]2'!D171</f>
        <v>39406</v>
      </c>
      <c r="G15" s="88">
        <f>'[1]2'!E171</f>
        <v>40210</v>
      </c>
      <c r="H15" s="89">
        <f>'[1]2'!F171</f>
        <v>51843</v>
      </c>
      <c r="I15" s="88">
        <f>'[1]2'!G171</f>
        <v>51843</v>
      </c>
      <c r="J15" s="90">
        <f>'[1]2'!H171</f>
        <v>51843</v>
      </c>
      <c r="K15" s="88">
        <f>'[1]2'!I171</f>
        <v>58157</v>
      </c>
      <c r="L15" s="88">
        <f>'[1]2'!J171</f>
        <v>55688</v>
      </c>
      <c r="M15" s="90">
        <f>'[1]2'!K171</f>
        <v>58577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'[1]2'!B172</f>
        <v>Colleges</v>
      </c>
      <c r="C16" s="150" t="s">
        <v>44</v>
      </c>
      <c r="D16" s="150" t="s">
        <v>44</v>
      </c>
      <c r="E16" s="102">
        <f>'[1]2'!C172</f>
        <v>5267</v>
      </c>
      <c r="F16" s="101">
        <f>'[1]2'!D172</f>
        <v>1045</v>
      </c>
      <c r="G16" s="101">
        <f>'[1]2'!E172</f>
        <v>1583</v>
      </c>
      <c r="H16" s="102">
        <f>'[1]2'!F172</f>
        <v>500</v>
      </c>
      <c r="I16" s="101">
        <f>'[1]2'!G172</f>
        <v>500</v>
      </c>
      <c r="J16" s="103">
        <f>'[1]2'!H172</f>
        <v>500</v>
      </c>
      <c r="K16" s="101">
        <f>'[1]2'!I172</f>
        <v>500</v>
      </c>
      <c r="L16" s="101">
        <f>'[1]2'!J172</f>
        <v>500</v>
      </c>
      <c r="M16" s="103">
        <f>'[1]2'!K172</f>
        <v>525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'[1]2'!B173</f>
        <v>Itokolle Clinix</v>
      </c>
      <c r="C17" s="150" t="s">
        <v>44</v>
      </c>
      <c r="D17" s="150" t="s">
        <v>44</v>
      </c>
      <c r="E17" s="102">
        <f>'[1]2'!C173</f>
        <v>6761</v>
      </c>
      <c r="F17" s="101">
        <f>'[1]2'!D173</f>
        <v>3920</v>
      </c>
      <c r="G17" s="101">
        <f>'[1]2'!E173</f>
        <v>4959</v>
      </c>
      <c r="H17" s="102">
        <f>'[1]2'!F173</f>
        <v>5280</v>
      </c>
      <c r="I17" s="101">
        <f>'[1]2'!G173</f>
        <v>5280</v>
      </c>
      <c r="J17" s="103">
        <f>'[1]2'!H173</f>
        <v>5280</v>
      </c>
      <c r="K17" s="101">
        <f>'[1]2'!I173</f>
        <v>4200</v>
      </c>
      <c r="L17" s="101">
        <f>'[1]2'!J173</f>
        <v>5500</v>
      </c>
      <c r="M17" s="103">
        <f>'[1]2'!K173</f>
        <v>5775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'[1]2'!B174</f>
        <v>Other Revenue</v>
      </c>
      <c r="C18" s="150" t="s">
        <v>44</v>
      </c>
      <c r="D18" s="150" t="s">
        <v>44</v>
      </c>
      <c r="E18" s="95">
        <f>'[1]2'!C174</f>
        <v>12416</v>
      </c>
      <c r="F18" s="94">
        <f>'[1]2'!D174</f>
        <v>7595</v>
      </c>
      <c r="G18" s="94">
        <f>'[1]2'!E174</f>
        <v>5767</v>
      </c>
      <c r="H18" s="95">
        <f>'[1]2'!F174</f>
        <v>2455</v>
      </c>
      <c r="I18" s="94">
        <f>'[1]2'!G174</f>
        <v>2455</v>
      </c>
      <c r="J18" s="96">
        <f>'[1]2'!H174</f>
        <v>2455</v>
      </c>
      <c r="K18" s="94">
        <f>'[1]2'!I174</f>
        <v>2393</v>
      </c>
      <c r="L18" s="94">
        <f>'[1]2'!J174</f>
        <v>4952</v>
      </c>
      <c r="M18" s="96">
        <f>'[1]2'!K174</f>
        <v>5199.6000000000004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0</v>
      </c>
      <c r="F19" s="81">
        <f>'[1]2'!D175</f>
        <v>0</v>
      </c>
      <c r="G19" s="81">
        <f>'[1]2'!E175</f>
        <v>0</v>
      </c>
      <c r="H19" s="82">
        <f>'[1]2'!F175</f>
        <v>0</v>
      </c>
      <c r="I19" s="81">
        <f>'[1]2'!G175</f>
        <v>0</v>
      </c>
      <c r="J19" s="83">
        <f>'[1]2'!H175</f>
        <v>0</v>
      </c>
      <c r="K19" s="81">
        <f>'[1]2'!I175</f>
        <v>0</v>
      </c>
      <c r="L19" s="81">
        <f>'[1]2'!J175</f>
        <v>0</v>
      </c>
      <c r="M19" s="81">
        <f>'[1]2'!K175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0</v>
      </c>
      <c r="F23" s="101">
        <f>'[1]2'!D178</f>
        <v>0</v>
      </c>
      <c r="G23" s="101">
        <f>'[1]2'!E178</f>
        <v>0</v>
      </c>
      <c r="H23" s="102">
        <f>'[1]2'!F178</f>
        <v>0</v>
      </c>
      <c r="I23" s="101">
        <f>'[1]2'!G178</f>
        <v>0</v>
      </c>
      <c r="J23" s="103">
        <f>'[1]2'!H178</f>
        <v>0</v>
      </c>
      <c r="K23" s="101">
        <f>'[1]2'!I178</f>
        <v>0</v>
      </c>
      <c r="L23" s="101">
        <f>'[1]2'!J178</f>
        <v>0</v>
      </c>
      <c r="M23" s="101">
        <f>'[1]2'!K178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0</v>
      </c>
      <c r="F25" s="101">
        <f>'[1]2'!D180</f>
        <v>0</v>
      </c>
      <c r="G25" s="101">
        <f>'[1]2'!E180</f>
        <v>0</v>
      </c>
      <c r="H25" s="102">
        <f>'[1]2'!F180</f>
        <v>0</v>
      </c>
      <c r="I25" s="101">
        <f>'[1]2'!G180</f>
        <v>0</v>
      </c>
      <c r="J25" s="103">
        <f>'[1]2'!H180</f>
        <v>0</v>
      </c>
      <c r="K25" s="101">
        <f>'[1]2'!I180</f>
        <v>0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0</v>
      </c>
      <c r="F26" s="101">
        <f>'[1]2'!D181</f>
        <v>0</v>
      </c>
      <c r="G26" s="101">
        <f>'[1]2'!E181</f>
        <v>0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0</v>
      </c>
      <c r="F29" s="74">
        <f>'[1]2'!D183</f>
        <v>0</v>
      </c>
      <c r="G29" s="74">
        <f>'[1]2'!E183</f>
        <v>0</v>
      </c>
      <c r="H29" s="75">
        <f>'[1]2'!F183</f>
        <v>0</v>
      </c>
      <c r="I29" s="74">
        <f>'[1]2'!G183</f>
        <v>0</v>
      </c>
      <c r="J29" s="76">
        <f>'[1]2'!H183</f>
        <v>0</v>
      </c>
      <c r="K29" s="74">
        <f>'[1]2'!I183</f>
        <v>0</v>
      </c>
      <c r="L29" s="74">
        <f>'[1]2'!J183</f>
        <v>0</v>
      </c>
      <c r="M29" s="74">
        <f>'[1]2'!K183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0</v>
      </c>
      <c r="F32" s="88">
        <f>'[1]2'!D185</f>
        <v>0</v>
      </c>
      <c r="G32" s="88">
        <f>'[1]2'!E185</f>
        <v>0</v>
      </c>
      <c r="H32" s="89">
        <f>'[1]2'!F185</f>
        <v>0</v>
      </c>
      <c r="I32" s="88">
        <f>'[1]2'!G185</f>
        <v>0</v>
      </c>
      <c r="J32" s="90">
        <f>'[1]2'!H185</f>
        <v>0</v>
      </c>
      <c r="K32" s="88">
        <f>'[1]2'!I185</f>
        <v>0</v>
      </c>
      <c r="L32" s="88">
        <f>'[1]2'!J185</f>
        <v>0</v>
      </c>
      <c r="M32" s="88">
        <f>'[1]2'!K185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'[1]2'!C186</f>
        <v>0</v>
      </c>
      <c r="F33" s="101">
        <f>'[1]2'!D186</f>
        <v>0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0</v>
      </c>
      <c r="F37" s="88">
        <f>'[1]2'!D189</f>
        <v>0</v>
      </c>
      <c r="G37" s="88">
        <f>'[1]2'!E189</f>
        <v>0</v>
      </c>
      <c r="H37" s="89">
        <f>'[1]2'!F189</f>
        <v>0</v>
      </c>
      <c r="I37" s="88">
        <f>'[1]2'!G189</f>
        <v>0</v>
      </c>
      <c r="J37" s="90">
        <f>'[1]2'!H189</f>
        <v>0</v>
      </c>
      <c r="K37" s="88">
        <f>'[1]2'!I189</f>
        <v>0</v>
      </c>
      <c r="L37" s="88">
        <f>'[1]2'!J189</f>
        <v>0</v>
      </c>
      <c r="M37" s="88">
        <f>'[1]2'!K189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0</v>
      </c>
      <c r="F38" s="94">
        <f>'[1]2'!D190</f>
        <v>0</v>
      </c>
      <c r="G38" s="94">
        <f>'[1]2'!E190</f>
        <v>0</v>
      </c>
      <c r="H38" s="95">
        <f>'[1]2'!F190</f>
        <v>0</v>
      </c>
      <c r="I38" s="94">
        <f>'[1]2'!G190</f>
        <v>0</v>
      </c>
      <c r="J38" s="96">
        <f>'[1]2'!H190</f>
        <v>0</v>
      </c>
      <c r="K38" s="94">
        <f>'[1]2'!I190</f>
        <v>0</v>
      </c>
      <c r="L38" s="94">
        <f>'[1]2'!J190</f>
        <v>0</v>
      </c>
      <c r="M38" s="94">
        <f>'[1]2'!K190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12160</v>
      </c>
      <c r="F39" s="74">
        <f>'[1]2'!D191</f>
        <v>4763</v>
      </c>
      <c r="G39" s="74">
        <f>'[1]2'!E191</f>
        <v>0</v>
      </c>
      <c r="H39" s="75">
        <f>'[1]2'!F191</f>
        <v>3500</v>
      </c>
      <c r="I39" s="74">
        <f>'[1]2'!G191</f>
        <v>3500</v>
      </c>
      <c r="J39" s="76">
        <f>'[1]2'!H191</f>
        <v>3500</v>
      </c>
      <c r="K39" s="74">
        <f>'[1]2'!I191</f>
        <v>2000</v>
      </c>
      <c r="L39" s="74">
        <f>'[1]2'!J191</f>
        <v>4312</v>
      </c>
      <c r="M39" s="74">
        <f>'[1]2'!K191</f>
        <v>4423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55908</v>
      </c>
      <c r="F40" s="28">
        <f t="shared" ref="F40:M40" si="6">F4+F9+F21+F29+F31+F36+F39</f>
        <v>56729</v>
      </c>
      <c r="G40" s="28">
        <f t="shared" si="6"/>
        <v>56384</v>
      </c>
      <c r="H40" s="29">
        <f t="shared" si="6"/>
        <v>65578</v>
      </c>
      <c r="I40" s="28">
        <f t="shared" si="6"/>
        <v>65578</v>
      </c>
      <c r="J40" s="30">
        <f t="shared" si="6"/>
        <v>65578</v>
      </c>
      <c r="K40" s="28">
        <f t="shared" si="6"/>
        <v>69250</v>
      </c>
      <c r="L40" s="28">
        <f t="shared" si="6"/>
        <v>73058</v>
      </c>
      <c r="M40" s="28">
        <f t="shared" si="6"/>
        <v>76710.900000000009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5619707</v>
      </c>
      <c r="F4" s="74">
        <f t="shared" ref="F4:M4" si="0">F5+F8+F47</f>
        <v>6229007</v>
      </c>
      <c r="G4" s="74">
        <f t="shared" si="0"/>
        <v>7231953</v>
      </c>
      <c r="H4" s="75">
        <f t="shared" si="0"/>
        <v>7450498</v>
      </c>
      <c r="I4" s="74">
        <f t="shared" si="0"/>
        <v>7468484</v>
      </c>
      <c r="J4" s="76">
        <f t="shared" si="0"/>
        <v>7857757</v>
      </c>
      <c r="K4" s="74">
        <f t="shared" si="0"/>
        <v>7996240</v>
      </c>
      <c r="L4" s="74">
        <f t="shared" si="0"/>
        <v>8562854.8559999987</v>
      </c>
      <c r="M4" s="74">
        <f t="shared" si="0"/>
        <v>9163526.0351500008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3788632</v>
      </c>
      <c r="F5" s="81">
        <f t="shared" ref="F5:M5" si="1">SUM(F6:F7)</f>
        <v>4122578</v>
      </c>
      <c r="G5" s="81">
        <f t="shared" si="1"/>
        <v>4860617</v>
      </c>
      <c r="H5" s="82">
        <f t="shared" si="1"/>
        <v>5103515</v>
      </c>
      <c r="I5" s="81">
        <f t="shared" si="1"/>
        <v>5103715</v>
      </c>
      <c r="J5" s="83">
        <f t="shared" si="1"/>
        <v>5453015</v>
      </c>
      <c r="K5" s="81">
        <f t="shared" si="1"/>
        <v>5834800</v>
      </c>
      <c r="L5" s="81">
        <f t="shared" si="1"/>
        <v>6179603.4869999997</v>
      </c>
      <c r="M5" s="81">
        <f t="shared" si="1"/>
        <v>6662048.4458000017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3284150</v>
      </c>
      <c r="F6" s="88">
        <f>'[1]2'!$D$32</f>
        <v>3573359</v>
      </c>
      <c r="G6" s="88">
        <f>'[1]2'!$E$32</f>
        <v>4259080</v>
      </c>
      <c r="H6" s="89">
        <f>'[1]2'!$F$32</f>
        <v>4463996</v>
      </c>
      <c r="I6" s="88">
        <f>'[1]2'!$G$32</f>
        <v>4464196</v>
      </c>
      <c r="J6" s="90">
        <f>'[1]2'!$H$32</f>
        <v>4822096</v>
      </c>
      <c r="K6" s="88">
        <f>'[1]2'!$P$32</f>
        <v>5163103</v>
      </c>
      <c r="L6" s="88">
        <f>'[1]2'!$Y$32</f>
        <v>5473125.6089999992</v>
      </c>
      <c r="M6" s="88">
        <f>'[1]2'!$AA$32</f>
        <v>5910670.7239000015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504482</v>
      </c>
      <c r="F7" s="94">
        <f>'[1]2'!$D$33</f>
        <v>549219</v>
      </c>
      <c r="G7" s="94">
        <f>'[1]2'!$E$33</f>
        <v>601537</v>
      </c>
      <c r="H7" s="95">
        <f>'[1]2'!$F$33</f>
        <v>639519</v>
      </c>
      <c r="I7" s="94">
        <f>'[1]2'!$G$33</f>
        <v>639519</v>
      </c>
      <c r="J7" s="96">
        <f>'[1]2'!$H$33</f>
        <v>630919</v>
      </c>
      <c r="K7" s="94">
        <f>'[1]2'!$P$33</f>
        <v>671697</v>
      </c>
      <c r="L7" s="94">
        <f>'[1]2'!$Y$33</f>
        <v>706477.87800000003</v>
      </c>
      <c r="M7" s="94">
        <f>'[1]2'!$AA$33</f>
        <v>751377.72189999989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1829237</v>
      </c>
      <c r="F8" s="81">
        <f t="shared" si="2"/>
        <v>2106250</v>
      </c>
      <c r="G8" s="81">
        <f t="shared" si="2"/>
        <v>2371056</v>
      </c>
      <c r="H8" s="82">
        <f t="shared" si="2"/>
        <v>2345115</v>
      </c>
      <c r="I8" s="81">
        <f t="shared" si="2"/>
        <v>2362885</v>
      </c>
      <c r="J8" s="83">
        <f t="shared" si="2"/>
        <v>2402452</v>
      </c>
      <c r="K8" s="81">
        <f t="shared" si="2"/>
        <v>2159368</v>
      </c>
      <c r="L8" s="81">
        <f t="shared" si="2"/>
        <v>2382488.997</v>
      </c>
      <c r="M8" s="81">
        <f t="shared" si="2"/>
        <v>2500677.098749999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5824</v>
      </c>
      <c r="F9" s="88">
        <f>'[1]2'!$D$35</f>
        <v>4270</v>
      </c>
      <c r="G9" s="88">
        <f>'[1]2'!$E$35</f>
        <v>3746</v>
      </c>
      <c r="H9" s="89">
        <f>'[1]2'!$F$35</f>
        <v>6832</v>
      </c>
      <c r="I9" s="88">
        <f>'[1]2'!$G$35</f>
        <v>9051</v>
      </c>
      <c r="J9" s="90">
        <f>'[1]2'!$H$35</f>
        <v>7059</v>
      </c>
      <c r="K9" s="88">
        <f>'[1]2'!$P$35</f>
        <v>5482</v>
      </c>
      <c r="L9" s="88">
        <f>'[1]2'!$Y$35</f>
        <v>4450.2299999999996</v>
      </c>
      <c r="M9" s="88">
        <f>'[1]2'!$AA$35</f>
        <v>4697.1746999999996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6284</v>
      </c>
      <c r="F10" s="101">
        <f>'[1]2'!$D$36</f>
        <v>17878</v>
      </c>
      <c r="G10" s="101">
        <f>'[1]2'!$E$36</f>
        <v>26650</v>
      </c>
      <c r="H10" s="102">
        <f>'[1]2'!$F$36</f>
        <v>5505</v>
      </c>
      <c r="I10" s="101">
        <f>'[1]2'!$G$36</f>
        <v>12775</v>
      </c>
      <c r="J10" s="103">
        <f>'[1]2'!$H$36</f>
        <v>11999</v>
      </c>
      <c r="K10" s="101">
        <f>'[1]2'!$P$36</f>
        <v>4601</v>
      </c>
      <c r="L10" s="101">
        <f>'[1]2'!$Y$36</f>
        <v>3412.0079999999989</v>
      </c>
      <c r="M10" s="101">
        <f>'[1]2'!$AA$36</f>
        <v>3750.1145499999993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14098</v>
      </c>
      <c r="F11" s="101">
        <f>'[1]2'!$D$37</f>
        <v>17975</v>
      </c>
      <c r="G11" s="101">
        <f>'[1]2'!$E$37</f>
        <v>23851</v>
      </c>
      <c r="H11" s="102">
        <f>'[1]2'!$F$37</f>
        <v>31141</v>
      </c>
      <c r="I11" s="101">
        <f>'[1]2'!$G$37</f>
        <v>30425</v>
      </c>
      <c r="J11" s="103">
        <f>'[1]2'!$H$37</f>
        <v>25355</v>
      </c>
      <c r="K11" s="101">
        <f>'[1]2'!$P$37</f>
        <v>20249</v>
      </c>
      <c r="L11" s="101">
        <f>'[1]2'!$Y$37</f>
        <v>17072.115000000005</v>
      </c>
      <c r="M11" s="101">
        <f>'[1]2'!$AA$37</f>
        <v>19863.536249999997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0</v>
      </c>
      <c r="F12" s="101">
        <f>'[1]2'!$D$38</f>
        <v>22231</v>
      </c>
      <c r="G12" s="101">
        <f>'[1]2'!$E$38</f>
        <v>14284</v>
      </c>
      <c r="H12" s="102">
        <f>'[1]2'!$F$38</f>
        <v>12665</v>
      </c>
      <c r="I12" s="101">
        <f>'[1]2'!$G$38</f>
        <v>18091</v>
      </c>
      <c r="J12" s="103">
        <f>'[1]2'!$H$38</f>
        <v>17365</v>
      </c>
      <c r="K12" s="101">
        <f>'[1]2'!$P$38</f>
        <v>15162</v>
      </c>
      <c r="L12" s="101">
        <f>'[1]2'!$Y$38</f>
        <v>17024.271999999997</v>
      </c>
      <c r="M12" s="101">
        <f>'[1]2'!$AA$38</f>
        <v>18968.687600000001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0</v>
      </c>
      <c r="F13" s="101">
        <f>'[1]2'!$D$39</f>
        <v>0</v>
      </c>
      <c r="G13" s="101">
        <f>'[1]2'!$E$39</f>
        <v>4564</v>
      </c>
      <c r="H13" s="102">
        <f>'[1]2'!$F$39</f>
        <v>0</v>
      </c>
      <c r="I13" s="101">
        <f>'[1]2'!$G$39</f>
        <v>0</v>
      </c>
      <c r="J13" s="103">
        <f>'[1]2'!$H$39</f>
        <v>0</v>
      </c>
      <c r="K13" s="101">
        <f>'[1]2'!$P$39</f>
        <v>0</v>
      </c>
      <c r="L13" s="101">
        <f>'[1]2'!$Y$39</f>
        <v>0</v>
      </c>
      <c r="M13" s="101">
        <f>'[1]2'!$AA$39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8319</v>
      </c>
      <c r="F14" s="101">
        <f>'[1]2'!$D$40</f>
        <v>14519</v>
      </c>
      <c r="G14" s="101">
        <f>'[1]2'!$E$40</f>
        <v>19480</v>
      </c>
      <c r="H14" s="102">
        <f>'[1]2'!$F$40</f>
        <v>9662</v>
      </c>
      <c r="I14" s="101">
        <f>'[1]2'!$G$40</f>
        <v>17659</v>
      </c>
      <c r="J14" s="103">
        <f>'[1]2'!$H$40</f>
        <v>17090</v>
      </c>
      <c r="K14" s="101">
        <f>'[1]2'!$P$40</f>
        <v>4967</v>
      </c>
      <c r="L14" s="101">
        <f>'[1]2'!$Y$40</f>
        <v>5521.5709999999981</v>
      </c>
      <c r="M14" s="101">
        <f>'[1]2'!$AA$40</f>
        <v>5236.5936499999998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34849</v>
      </c>
      <c r="F15" s="101">
        <f>'[1]2'!$D$41</f>
        <v>38619</v>
      </c>
      <c r="G15" s="101">
        <f>'[1]2'!$E$41</f>
        <v>40315</v>
      </c>
      <c r="H15" s="102">
        <f>'[1]2'!$F$41</f>
        <v>45601</v>
      </c>
      <c r="I15" s="101">
        <f>'[1]2'!$G$41</f>
        <v>38580</v>
      </c>
      <c r="J15" s="103">
        <f>'[1]2'!$H$41</f>
        <v>40675</v>
      </c>
      <c r="K15" s="101">
        <f>'[1]2'!$P$41</f>
        <v>27389</v>
      </c>
      <c r="L15" s="101">
        <f>'[1]2'!$Y$41</f>
        <v>29442.248</v>
      </c>
      <c r="M15" s="101">
        <f>'[1]2'!$AA$41</f>
        <v>33510.525249999999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35472</v>
      </c>
      <c r="F16" s="101">
        <f>'[1]2'!$D$42</f>
        <v>21746</v>
      </c>
      <c r="G16" s="101">
        <f>'[1]2'!$E$42</f>
        <v>26562</v>
      </c>
      <c r="H16" s="102">
        <f>'[1]2'!$F$42</f>
        <v>35369</v>
      </c>
      <c r="I16" s="101">
        <f>'[1]2'!$G$42</f>
        <v>31693</v>
      </c>
      <c r="J16" s="103">
        <f>'[1]2'!$H$42</f>
        <v>25041</v>
      </c>
      <c r="K16" s="101">
        <f>'[1]2'!$P$42</f>
        <v>35023</v>
      </c>
      <c r="L16" s="101">
        <f>'[1]2'!$Y$42</f>
        <v>22798.699000000001</v>
      </c>
      <c r="M16" s="101">
        <f>'[1]2'!$AA$42</f>
        <v>21513.61995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4274</v>
      </c>
      <c r="F17" s="101">
        <f>'[1]2'!$D$43</f>
        <v>7312</v>
      </c>
      <c r="G17" s="101">
        <f>'[1]2'!$E$43</f>
        <v>8918</v>
      </c>
      <c r="H17" s="102">
        <f>'[1]2'!$F$43</f>
        <v>3753</v>
      </c>
      <c r="I17" s="101">
        <f>'[1]2'!$G$43</f>
        <v>7174</v>
      </c>
      <c r="J17" s="103">
        <f>'[1]2'!$H$43</f>
        <v>5433</v>
      </c>
      <c r="K17" s="101">
        <f>'[1]2'!$P$43</f>
        <v>5673</v>
      </c>
      <c r="L17" s="101">
        <f>'[1]2'!$Y$43</f>
        <v>2071.9499999999998</v>
      </c>
      <c r="M17" s="101">
        <f>'[1]2'!$AA$43</f>
        <v>2680.3418000000001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21259</v>
      </c>
      <c r="F18" s="101">
        <f>'[1]2'!$D$44</f>
        <v>103920</v>
      </c>
      <c r="G18" s="101">
        <f>'[1]2'!$E$44</f>
        <v>0</v>
      </c>
      <c r="H18" s="102">
        <f>'[1]2'!$F$44</f>
        <v>0</v>
      </c>
      <c r="I18" s="101">
        <f>'[1]2'!$G$44</f>
        <v>0</v>
      </c>
      <c r="J18" s="103">
        <f>'[1]2'!$H$44</f>
        <v>0</v>
      </c>
      <c r="K18" s="101">
        <f>'[1]2'!$P$44</f>
        <v>0</v>
      </c>
      <c r="L18" s="101">
        <f>'[1]2'!$Y$44</f>
        <v>0</v>
      </c>
      <c r="M18" s="101">
        <f>'[1]2'!$AA$44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225650</v>
      </c>
      <c r="F19" s="101">
        <f>'[1]2'!$D$45</f>
        <v>131582</v>
      </c>
      <c r="G19" s="101">
        <f>'[1]2'!$E$45</f>
        <v>226917</v>
      </c>
      <c r="H19" s="102">
        <f>'[1]2'!$F$45</f>
        <v>267225</v>
      </c>
      <c r="I19" s="101">
        <f>'[1]2'!$G$45</f>
        <v>242886</v>
      </c>
      <c r="J19" s="103">
        <f>'[1]2'!$H$45</f>
        <v>264058</v>
      </c>
      <c r="K19" s="101">
        <f>'[1]2'!$P$45</f>
        <v>222814</v>
      </c>
      <c r="L19" s="101">
        <f>'[1]2'!$Y$45</f>
        <v>317896.04599999997</v>
      </c>
      <c r="M19" s="101">
        <f>'[1]2'!$AA$45</f>
        <v>338843.90724999999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409</v>
      </c>
      <c r="H20" s="102">
        <f>'[1]2'!$F$46</f>
        <v>0</v>
      </c>
      <c r="I20" s="101">
        <f>'[1]2'!$G$46</f>
        <v>4</v>
      </c>
      <c r="J20" s="103">
        <f>'[1]2'!$H$46</f>
        <v>4</v>
      </c>
      <c r="K20" s="101">
        <f>'[1]2'!$P$46</f>
        <v>0</v>
      </c>
      <c r="L20" s="101">
        <f>'[1]2'!$Y$46</f>
        <v>0</v>
      </c>
      <c r="M20" s="101">
        <f>'[1]2'!$AA$46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15961</v>
      </c>
      <c r="F21" s="101">
        <f>'[1]2'!$D$47</f>
        <v>8832</v>
      </c>
      <c r="G21" s="101">
        <f>'[1]2'!$E$47</f>
        <v>8863</v>
      </c>
      <c r="H21" s="102">
        <f>'[1]2'!$F$47</f>
        <v>5046</v>
      </c>
      <c r="I21" s="101">
        <f>'[1]2'!$G$47</f>
        <v>13257</v>
      </c>
      <c r="J21" s="103">
        <f>'[1]2'!$H$47</f>
        <v>13011</v>
      </c>
      <c r="K21" s="101">
        <f>'[1]2'!$P$47</f>
        <v>5775</v>
      </c>
      <c r="L21" s="101">
        <f>'[1]2'!$Y$47</f>
        <v>6953.0749999999998</v>
      </c>
      <c r="M21" s="101">
        <f>'[1]2'!$AA$47</f>
        <v>10392.65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116688</v>
      </c>
      <c r="F22" s="101">
        <f>'[1]2'!$D$48</f>
        <v>46683</v>
      </c>
      <c r="G22" s="101">
        <f>'[1]2'!$E$48</f>
        <v>55292</v>
      </c>
      <c r="H22" s="102">
        <f>'[1]2'!$F$48</f>
        <v>91230</v>
      </c>
      <c r="I22" s="101">
        <f>'[1]2'!$G$48</f>
        <v>67699</v>
      </c>
      <c r="J22" s="103">
        <f>'[1]2'!$H$48</f>
        <v>62513</v>
      </c>
      <c r="K22" s="101">
        <f>'[1]2'!$P$48</f>
        <v>63195</v>
      </c>
      <c r="L22" s="101">
        <f>'[1]2'!$Y$48</f>
        <v>47288.659</v>
      </c>
      <c r="M22" s="101">
        <f>'[1]2'!$AA$48</f>
        <v>57237.280700000003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134319</v>
      </c>
      <c r="F23" s="101">
        <f>'[1]2'!$D$49</f>
        <v>136490</v>
      </c>
      <c r="G23" s="101">
        <f>'[1]2'!$E$49</f>
        <v>184840</v>
      </c>
      <c r="H23" s="102">
        <f>'[1]2'!$F$49</f>
        <v>188517</v>
      </c>
      <c r="I23" s="101">
        <f>'[1]2'!$G$49</f>
        <v>214101</v>
      </c>
      <c r="J23" s="103">
        <f>'[1]2'!$H$49</f>
        <v>253523</v>
      </c>
      <c r="K23" s="101">
        <f>'[1]2'!$P$49</f>
        <v>194789</v>
      </c>
      <c r="L23" s="101">
        <f>'[1]2'!$Y$49</f>
        <v>216049.576</v>
      </c>
      <c r="M23" s="101">
        <f>'[1]2'!$AA$49</f>
        <v>229529.3989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12</v>
      </c>
      <c r="F24" s="101">
        <f>'[1]2'!$D$50</f>
        <v>0</v>
      </c>
      <c r="G24" s="101">
        <f>'[1]2'!$E$50</f>
        <v>0</v>
      </c>
      <c r="H24" s="102">
        <f>'[1]2'!$F$50</f>
        <v>0</v>
      </c>
      <c r="I24" s="101">
        <f>'[1]2'!$G$50</f>
        <v>0</v>
      </c>
      <c r="J24" s="103">
        <f>'[1]2'!$H$50</f>
        <v>0</v>
      </c>
      <c r="K24" s="101">
        <f>'[1]2'!$P$50</f>
        <v>0</v>
      </c>
      <c r="L24" s="101">
        <f>'[1]2'!$Y$50</f>
        <v>0</v>
      </c>
      <c r="M24" s="101">
        <f>'[1]2'!$AA$50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184</v>
      </c>
      <c r="F25" s="101">
        <f>'[1]2'!$D$51</f>
        <v>307</v>
      </c>
      <c r="G25" s="101">
        <f>'[1]2'!$E$51</f>
        <v>65345</v>
      </c>
      <c r="H25" s="102">
        <f>'[1]2'!$F$51</f>
        <v>52972</v>
      </c>
      <c r="I25" s="101">
        <f>'[1]2'!$G$51</f>
        <v>65623</v>
      </c>
      <c r="J25" s="103">
        <f>'[1]2'!$H$51</f>
        <v>67610</v>
      </c>
      <c r="K25" s="101">
        <f>'[1]2'!$P$51</f>
        <v>62796</v>
      </c>
      <c r="L25" s="101">
        <f>'[1]2'!$Y$51</f>
        <v>72321.387999999992</v>
      </c>
      <c r="M25" s="101">
        <f>'[1]2'!$AA$51</f>
        <v>75619.057399999991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0</v>
      </c>
      <c r="G26" s="101">
        <f>'[1]2'!$E$52</f>
        <v>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15147</v>
      </c>
      <c r="H27" s="102">
        <f>'[1]2'!$F$53</f>
        <v>8253</v>
      </c>
      <c r="I27" s="101">
        <f>'[1]2'!$G$53</f>
        <v>15964</v>
      </c>
      <c r="J27" s="103">
        <f>'[1]2'!$H$53</f>
        <v>8620</v>
      </c>
      <c r="K27" s="101">
        <f>'[1]2'!$P$53</f>
        <v>5231</v>
      </c>
      <c r="L27" s="101">
        <f>'[1]2'!$Y$53</f>
        <v>7750</v>
      </c>
      <c r="M27" s="101">
        <f>'[1]2'!$AA$53</f>
        <v>8200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288</v>
      </c>
      <c r="H28" s="102">
        <f>'[1]2'!$F$54</f>
        <v>312</v>
      </c>
      <c r="I28" s="101">
        <f>'[1]2'!$G$54</f>
        <v>379</v>
      </c>
      <c r="J28" s="103">
        <f>'[1]2'!$H$54</f>
        <v>366</v>
      </c>
      <c r="K28" s="101">
        <f>'[1]2'!$P$54</f>
        <v>134</v>
      </c>
      <c r="L28" s="101">
        <f>'[1]2'!$Y$54</f>
        <v>240</v>
      </c>
      <c r="M28" s="101">
        <f>'[1]2'!$AA$54</f>
        <v>260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22099</v>
      </c>
      <c r="F29" s="101">
        <f>'[1]2'!$D$55</f>
        <v>17837</v>
      </c>
      <c r="G29" s="101">
        <f>'[1]2'!$E$55</f>
        <v>7240</v>
      </c>
      <c r="H29" s="102">
        <f>'[1]2'!$F$55</f>
        <v>17101</v>
      </c>
      <c r="I29" s="101">
        <f>'[1]2'!$G$55</f>
        <v>10332</v>
      </c>
      <c r="J29" s="103">
        <f>'[1]2'!$H$55</f>
        <v>9091</v>
      </c>
      <c r="K29" s="101">
        <f>'[1]2'!$P$55</f>
        <v>13672</v>
      </c>
      <c r="L29" s="101">
        <f>'[1]2'!$Y$55</f>
        <v>11647.877</v>
      </c>
      <c r="M29" s="101">
        <f>'[1]2'!$AA$55</f>
        <v>14286.970749999999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12846</v>
      </c>
      <c r="F30" s="101">
        <f>'[1]2'!$D$56</f>
        <v>12743</v>
      </c>
      <c r="G30" s="101">
        <f>'[1]2'!$E$56</f>
        <v>13682</v>
      </c>
      <c r="H30" s="102">
        <f>'[1]2'!$F$56</f>
        <v>15822</v>
      </c>
      <c r="I30" s="101">
        <f>'[1]2'!$G$56</f>
        <v>19809</v>
      </c>
      <c r="J30" s="103">
        <f>'[1]2'!$H$56</f>
        <v>17008</v>
      </c>
      <c r="K30" s="101">
        <f>'[1]2'!$P$56</f>
        <v>12961</v>
      </c>
      <c r="L30" s="101">
        <f>'[1]2'!$Y$56</f>
        <v>17650.470999999998</v>
      </c>
      <c r="M30" s="101">
        <f>'[1]2'!$AA$56</f>
        <v>20741.021349999999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129</v>
      </c>
      <c r="F31" s="101">
        <f>'[1]2'!$D$57</f>
        <v>157</v>
      </c>
      <c r="G31" s="101">
        <f>'[1]2'!$E$57</f>
        <v>1239</v>
      </c>
      <c r="H31" s="102">
        <f>'[1]2'!$F$57</f>
        <v>34</v>
      </c>
      <c r="I31" s="101">
        <f>'[1]2'!$G$57</f>
        <v>8</v>
      </c>
      <c r="J31" s="103">
        <f>'[1]2'!$H$57</f>
        <v>0</v>
      </c>
      <c r="K31" s="101">
        <f>'[1]2'!$P$57</f>
        <v>35</v>
      </c>
      <c r="L31" s="101">
        <f>'[1]2'!$Y$57</f>
        <v>36.211000000000013</v>
      </c>
      <c r="M31" s="101">
        <f>'[1]2'!$AA$57</f>
        <v>38.697749999999999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14725</v>
      </c>
      <c r="F32" s="101">
        <f>'[1]2'!$D$58</f>
        <v>13280</v>
      </c>
      <c r="G32" s="101">
        <f>'[1]2'!$E$58</f>
        <v>53848</v>
      </c>
      <c r="H32" s="102">
        <f>'[1]2'!$F$58</f>
        <v>17942</v>
      </c>
      <c r="I32" s="101">
        <f>'[1]2'!$G$58</f>
        <v>12991</v>
      </c>
      <c r="J32" s="103">
        <f>'[1]2'!$H$58</f>
        <v>11589</v>
      </c>
      <c r="K32" s="101">
        <f>'[1]2'!$P$58</f>
        <v>18243</v>
      </c>
      <c r="L32" s="101">
        <f>'[1]2'!$Y$58</f>
        <v>13654.338999999993</v>
      </c>
      <c r="M32" s="101">
        <f>'[1]2'!$AA$58</f>
        <v>17980.783750000002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195454</v>
      </c>
      <c r="F33" s="101">
        <f>'[1]2'!$D$59</f>
        <v>221364</v>
      </c>
      <c r="G33" s="101">
        <f>'[1]2'!$E$59</f>
        <v>228663</v>
      </c>
      <c r="H33" s="102">
        <f>'[1]2'!$F$59</f>
        <v>270722</v>
      </c>
      <c r="I33" s="101">
        <f>'[1]2'!$G$59</f>
        <v>264703</v>
      </c>
      <c r="J33" s="103">
        <f>'[1]2'!$H$59</f>
        <v>264196</v>
      </c>
      <c r="K33" s="101">
        <f>'[1]2'!$P$59</f>
        <v>280196</v>
      </c>
      <c r="L33" s="101">
        <f>'[1]2'!$Y$59</f>
        <v>269818.03700000001</v>
      </c>
      <c r="M33" s="101">
        <f>'[1]2'!$AA$59</f>
        <v>280802.49994999997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410124</v>
      </c>
      <c r="F34" s="101">
        <f>'[1]2'!$D$60</f>
        <v>535591</v>
      </c>
      <c r="G34" s="101">
        <f>'[1]2'!$E$60</f>
        <v>632575</v>
      </c>
      <c r="H34" s="102">
        <f>'[1]2'!$F$60</f>
        <v>550607</v>
      </c>
      <c r="I34" s="101">
        <f>'[1]2'!$G$60</f>
        <v>554573</v>
      </c>
      <c r="J34" s="103">
        <f>'[1]2'!$H$60</f>
        <v>574691</v>
      </c>
      <c r="K34" s="101">
        <f>'[1]2'!$P$60</f>
        <v>605443</v>
      </c>
      <c r="L34" s="101">
        <f>'[1]2'!$Y$60</f>
        <v>693825.48899999994</v>
      </c>
      <c r="M34" s="101">
        <f>'[1]2'!$AA$60</f>
        <v>705411.8195499999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0</v>
      </c>
      <c r="F35" s="101">
        <f>'[1]2'!$D$61</f>
        <v>0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0</v>
      </c>
      <c r="K35" s="101">
        <f>'[1]2'!$P$61</f>
        <v>0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0</v>
      </c>
      <c r="F36" s="101">
        <f>'[1]2'!$D$62</f>
        <v>0</v>
      </c>
      <c r="G36" s="101">
        <f>'[1]2'!$E$62</f>
        <v>0</v>
      </c>
      <c r="H36" s="102">
        <f>'[1]2'!$F$62</f>
        <v>8172</v>
      </c>
      <c r="I36" s="101">
        <f>'[1]2'!$G$62</f>
        <v>0</v>
      </c>
      <c r="J36" s="103">
        <f>'[1]2'!$H$62</f>
        <v>0</v>
      </c>
      <c r="K36" s="101">
        <f>'[1]2'!$P$62</f>
        <v>2431</v>
      </c>
      <c r="L36" s="101">
        <f>'[1]2'!$Y$62</f>
        <v>4665.8429999999998</v>
      </c>
      <c r="M36" s="101">
        <f>'[1]2'!$AA$62</f>
        <v>4800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63489</v>
      </c>
      <c r="F37" s="101">
        <f>'[1]2'!$D$63</f>
        <v>74943</v>
      </c>
      <c r="G37" s="101">
        <f>'[1]2'!$E$63</f>
        <v>70584</v>
      </c>
      <c r="H37" s="102">
        <f>'[1]2'!$F$63</f>
        <v>66797</v>
      </c>
      <c r="I37" s="101">
        <f>'[1]2'!$G$63</f>
        <v>70475</v>
      </c>
      <c r="J37" s="103">
        <f>'[1]2'!$H$63</f>
        <v>68948</v>
      </c>
      <c r="K37" s="101">
        <f>'[1]2'!$P$63</f>
        <v>46405.899999999994</v>
      </c>
      <c r="L37" s="101">
        <f>'[1]2'!$Y$63</f>
        <v>44079.506699999998</v>
      </c>
      <c r="M37" s="101">
        <f>'[1]2'!$AA$63</f>
        <v>56774.467134999999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34659</v>
      </c>
      <c r="F38" s="101">
        <f>'[1]2'!$D$64</f>
        <v>48232</v>
      </c>
      <c r="G38" s="101">
        <f>'[1]2'!$E$64</f>
        <v>43700</v>
      </c>
      <c r="H38" s="102">
        <f>'[1]2'!$F$64</f>
        <v>48201</v>
      </c>
      <c r="I38" s="101">
        <f>'[1]2'!$G$64</f>
        <v>45259</v>
      </c>
      <c r="J38" s="103">
        <f>'[1]2'!$H$64</f>
        <v>40753</v>
      </c>
      <c r="K38" s="101">
        <f>'[1]2'!$P$64</f>
        <v>46918</v>
      </c>
      <c r="L38" s="101">
        <f>'[1]2'!$Y$64</f>
        <v>43933.577999999987</v>
      </c>
      <c r="M38" s="101">
        <f>'[1]2'!$AA$64</f>
        <v>48734.97565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76787</v>
      </c>
      <c r="F39" s="101">
        <f>'[1]2'!$D$65</f>
        <v>87307</v>
      </c>
      <c r="G39" s="101">
        <f>'[1]2'!$E$65</f>
        <v>85516</v>
      </c>
      <c r="H39" s="102">
        <f>'[1]2'!$F$65</f>
        <v>89009</v>
      </c>
      <c r="I39" s="101">
        <f>'[1]2'!$G$65</f>
        <v>88959</v>
      </c>
      <c r="J39" s="103">
        <f>'[1]2'!$H$65</f>
        <v>98271</v>
      </c>
      <c r="K39" s="101">
        <f>'[1]2'!$P$65</f>
        <v>81642</v>
      </c>
      <c r="L39" s="101">
        <f>'[1]2'!$Y$65</f>
        <v>82601.95199999999</v>
      </c>
      <c r="M39" s="101">
        <f>'[1]2'!$AA$65</f>
        <v>104229.31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180157</v>
      </c>
      <c r="F40" s="101">
        <f>'[1]2'!$D$66</f>
        <v>286544</v>
      </c>
      <c r="G40" s="101">
        <f>'[1]2'!$E$66</f>
        <v>333440</v>
      </c>
      <c r="H40" s="102">
        <f>'[1]2'!$F$66</f>
        <v>316681</v>
      </c>
      <c r="I40" s="101">
        <f>'[1]2'!$G$66</f>
        <v>347995</v>
      </c>
      <c r="J40" s="103">
        <f>'[1]2'!$H$66</f>
        <v>356939</v>
      </c>
      <c r="K40" s="101">
        <f>'[1]2'!$P$66</f>
        <v>237449</v>
      </c>
      <c r="L40" s="101">
        <f>'[1]2'!$Y$66</f>
        <v>278712.91299999994</v>
      </c>
      <c r="M40" s="101">
        <f>'[1]2'!$AA$66</f>
        <v>251010.99584999998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6971</v>
      </c>
      <c r="F41" s="101">
        <f>'[1]2'!$D$67</f>
        <v>8824</v>
      </c>
      <c r="G41" s="101">
        <f>'[1]2'!$E$67</f>
        <v>9254</v>
      </c>
      <c r="H41" s="102">
        <f>'[1]2'!$F$67</f>
        <v>7893</v>
      </c>
      <c r="I41" s="101">
        <f>'[1]2'!$G$67</f>
        <v>8500</v>
      </c>
      <c r="J41" s="103">
        <f>'[1]2'!$H$67</f>
        <v>7526</v>
      </c>
      <c r="K41" s="101">
        <f>'[1]2'!$P$67</f>
        <v>5821</v>
      </c>
      <c r="L41" s="101">
        <f>'[1]2'!$Y$67</f>
        <v>7382.1460000000006</v>
      </c>
      <c r="M41" s="101">
        <f>'[1]2'!$AA$67</f>
        <v>7747.7810499999996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140266</v>
      </c>
      <c r="F42" s="101">
        <f>'[1]2'!$D$68</f>
        <v>161710</v>
      </c>
      <c r="G42" s="101">
        <f>'[1]2'!$E$68</f>
        <v>118994</v>
      </c>
      <c r="H42" s="102">
        <f>'[1]2'!$F$68</f>
        <v>117145</v>
      </c>
      <c r="I42" s="101">
        <f>'[1]2'!$G$68</f>
        <v>110813</v>
      </c>
      <c r="J42" s="103">
        <f>'[1]2'!$H$68</f>
        <v>95031</v>
      </c>
      <c r="K42" s="101">
        <f>'[1]2'!$P$68</f>
        <v>99049.1</v>
      </c>
      <c r="L42" s="101">
        <f>'[1]2'!$Y$68</f>
        <v>100538.47630000001</v>
      </c>
      <c r="M42" s="101">
        <f>'[1]2'!$AA$68</f>
        <v>103117.94411500001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12025</v>
      </c>
      <c r="F43" s="101">
        <f>'[1]2'!$D$69</f>
        <v>23921</v>
      </c>
      <c r="G43" s="101">
        <f>'[1]2'!$E$69</f>
        <v>19177</v>
      </c>
      <c r="H43" s="102">
        <f>'[1]2'!$F$69</f>
        <v>26407</v>
      </c>
      <c r="I43" s="101">
        <f>'[1]2'!$G$69</f>
        <v>16974</v>
      </c>
      <c r="J43" s="103">
        <f>'[1]2'!$H$69</f>
        <v>12542</v>
      </c>
      <c r="K43" s="101">
        <f>'[1]2'!$P$69</f>
        <v>19414</v>
      </c>
      <c r="L43" s="101">
        <f>'[1]2'!$Y$69</f>
        <v>19451.968999999997</v>
      </c>
      <c r="M43" s="101">
        <f>'[1]2'!$AA$69</f>
        <v>22592.0648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30401</v>
      </c>
      <c r="F44" s="101">
        <f>'[1]2'!$D$70</f>
        <v>33666</v>
      </c>
      <c r="G44" s="101">
        <f>'[1]2'!$E$70</f>
        <v>11528</v>
      </c>
      <c r="H44" s="102">
        <f>'[1]2'!$F$70</f>
        <v>20518</v>
      </c>
      <c r="I44" s="101">
        <f>'[1]2'!$G$70</f>
        <v>10440</v>
      </c>
      <c r="J44" s="103">
        <f>'[1]2'!$H$70</f>
        <v>10872</v>
      </c>
      <c r="K44" s="101">
        <f>'[1]2'!$P$70</f>
        <v>9857</v>
      </c>
      <c r="L44" s="101">
        <f>'[1]2'!$Y$70</f>
        <v>16667.580999999998</v>
      </c>
      <c r="M44" s="101">
        <f>'[1]2'!$AA$70</f>
        <v>24137.210049999998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5617</v>
      </c>
      <c r="F45" s="101">
        <f>'[1]2'!$D$71</f>
        <v>6460</v>
      </c>
      <c r="G45" s="101">
        <f>'[1]2'!$E$71</f>
        <v>10981</v>
      </c>
      <c r="H45" s="102">
        <f>'[1]2'!$F$71</f>
        <v>7177</v>
      </c>
      <c r="I45" s="101">
        <f>'[1]2'!$G$71</f>
        <v>9436</v>
      </c>
      <c r="J45" s="103">
        <f>'[1]2'!$H$71</f>
        <v>9315</v>
      </c>
      <c r="K45" s="101">
        <f>'[1]2'!$P$71</f>
        <v>6009</v>
      </c>
      <c r="L45" s="101">
        <f>'[1]2'!$Y$71</f>
        <v>6958.9570000000022</v>
      </c>
      <c r="M45" s="101">
        <f>'[1]2'!$AA$71</f>
        <v>7362.2643000000007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295</v>
      </c>
      <c r="F46" s="94">
        <f>'[1]2'!$D$72</f>
        <v>1307</v>
      </c>
      <c r="G46" s="94">
        <f>'[1]2'!$E$72</f>
        <v>5164</v>
      </c>
      <c r="H46" s="95">
        <f>'[1]2'!$F$72</f>
        <v>804</v>
      </c>
      <c r="I46" s="94">
        <f>'[1]2'!$G$72</f>
        <v>6257</v>
      </c>
      <c r="J46" s="96">
        <f>'[1]2'!$H$72</f>
        <v>5958</v>
      </c>
      <c r="K46" s="94">
        <f>'[1]2'!$P$72</f>
        <v>542</v>
      </c>
      <c r="L46" s="94">
        <f>'[1]2'!$Y$72</f>
        <v>571.81399999999996</v>
      </c>
      <c r="M46" s="94">
        <f>'[1]2'!$AA$72</f>
        <v>605.40470000000005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1838</v>
      </c>
      <c r="F47" s="81">
        <f t="shared" si="3"/>
        <v>179</v>
      </c>
      <c r="G47" s="81">
        <f t="shared" si="3"/>
        <v>280</v>
      </c>
      <c r="H47" s="82">
        <f t="shared" si="3"/>
        <v>1868</v>
      </c>
      <c r="I47" s="81">
        <f t="shared" si="3"/>
        <v>1884</v>
      </c>
      <c r="J47" s="83">
        <f t="shared" si="3"/>
        <v>2290</v>
      </c>
      <c r="K47" s="81">
        <f t="shared" si="3"/>
        <v>2072</v>
      </c>
      <c r="L47" s="81">
        <f t="shared" si="3"/>
        <v>762.37199999999984</v>
      </c>
      <c r="M47" s="81">
        <f t="shared" si="3"/>
        <v>800.49059999999997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1838</v>
      </c>
      <c r="F48" s="88">
        <f>'[1]2'!$D$74</f>
        <v>179</v>
      </c>
      <c r="G48" s="88">
        <f>'[1]2'!$E$74</f>
        <v>280</v>
      </c>
      <c r="H48" s="89">
        <f>'[1]2'!$F$74</f>
        <v>1868</v>
      </c>
      <c r="I48" s="88">
        <f>'[1]2'!$G$74</f>
        <v>1884</v>
      </c>
      <c r="J48" s="90">
        <f>'[1]2'!$H$74</f>
        <v>2290</v>
      </c>
      <c r="K48" s="88">
        <f>'[1]2'!$P$74</f>
        <v>2072</v>
      </c>
      <c r="L48" s="88">
        <f>'[1]2'!$Y$74</f>
        <v>762.37199999999984</v>
      </c>
      <c r="M48" s="88">
        <f>'[1]2'!$AA$74</f>
        <v>800.49059999999997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0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167064</v>
      </c>
      <c r="F51" s="74">
        <f t="shared" si="4"/>
        <v>184940</v>
      </c>
      <c r="G51" s="74">
        <f t="shared" si="4"/>
        <v>122509</v>
      </c>
      <c r="H51" s="75">
        <f t="shared" si="4"/>
        <v>86602</v>
      </c>
      <c r="I51" s="74">
        <f t="shared" si="4"/>
        <v>92191</v>
      </c>
      <c r="J51" s="76">
        <f t="shared" si="4"/>
        <v>127991</v>
      </c>
      <c r="K51" s="74">
        <f t="shared" si="4"/>
        <v>100039</v>
      </c>
      <c r="L51" s="74">
        <f t="shared" si="4"/>
        <v>99833.920000000013</v>
      </c>
      <c r="M51" s="74">
        <f t="shared" si="4"/>
        <v>114865.81105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160</v>
      </c>
      <c r="H52" s="89">
        <f t="shared" si="5"/>
        <v>0</v>
      </c>
      <c r="I52" s="88">
        <f t="shared" si="5"/>
        <v>0</v>
      </c>
      <c r="J52" s="90">
        <f t="shared" si="5"/>
        <v>60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60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0</v>
      </c>
      <c r="F54" s="88">
        <f>'[1]2'!$D$79</f>
        <v>0</v>
      </c>
      <c r="G54" s="88">
        <f>'[1]2'!$E$79</f>
        <v>0</v>
      </c>
      <c r="H54" s="89">
        <f>'[1]2'!$F$79</f>
        <v>0</v>
      </c>
      <c r="I54" s="88">
        <f>'[1]2'!$G$79</f>
        <v>0</v>
      </c>
      <c r="J54" s="90">
        <f>'[1]2'!$H$79</f>
        <v>60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0</v>
      </c>
      <c r="F55" s="94">
        <f>'[1]2'!$D$80</f>
        <v>0</v>
      </c>
      <c r="G55" s="94">
        <f>'[1]2'!$E$80</f>
        <v>0</v>
      </c>
      <c r="H55" s="95">
        <f>'[1]2'!$F$80</f>
        <v>0</v>
      </c>
      <c r="I55" s="94">
        <f>'[1]2'!$G$80</f>
        <v>0</v>
      </c>
      <c r="J55" s="96">
        <f>'[1]2'!$H$80</f>
        <v>0</v>
      </c>
      <c r="K55" s="94">
        <f>'[1]2'!$P$80</f>
        <v>0</v>
      </c>
      <c r="L55" s="94">
        <f>'[1]2'!$Y$80</f>
        <v>0</v>
      </c>
      <c r="M55" s="94">
        <f>'[1]2'!$AA$80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160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0</v>
      </c>
      <c r="F57" s="88">
        <f>'[1]2'!$D$82</f>
        <v>0</v>
      </c>
      <c r="G57" s="88">
        <f>'[1]2'!$E$82</f>
        <v>0</v>
      </c>
      <c r="H57" s="89">
        <f>'[1]2'!$F$82</f>
        <v>0</v>
      </c>
      <c r="I57" s="88">
        <f>'[1]2'!$G$82</f>
        <v>0</v>
      </c>
      <c r="J57" s="90">
        <f>'[1]2'!$H$82</f>
        <v>0</v>
      </c>
      <c r="K57" s="88">
        <f>'[1]2'!$P$82</f>
        <v>0</v>
      </c>
      <c r="L57" s="88">
        <f>'[1]2'!$Y$82</f>
        <v>0</v>
      </c>
      <c r="M57" s="88">
        <f>'[1]2'!$AA$82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0</v>
      </c>
      <c r="F58" s="94">
        <f>'[1]2'!$D$83</f>
        <v>0</v>
      </c>
      <c r="G58" s="94">
        <f>'[1]2'!$E$83</f>
        <v>160</v>
      </c>
      <c r="H58" s="95">
        <f>'[1]2'!$F$83</f>
        <v>0</v>
      </c>
      <c r="I58" s="94">
        <f>'[1]2'!$G$83</f>
        <v>0</v>
      </c>
      <c r="J58" s="96">
        <f>'[1]2'!$H$83</f>
        <v>0</v>
      </c>
      <c r="K58" s="94">
        <f>'[1]2'!$P$83</f>
        <v>0</v>
      </c>
      <c r="L58" s="94">
        <f>'[1]2'!$Y$83</f>
        <v>0</v>
      </c>
      <c r="M58" s="94">
        <f>'[1]2'!$AA$83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5834</v>
      </c>
      <c r="L59" s="81">
        <f t="shared" si="8"/>
        <v>6179</v>
      </c>
      <c r="M59" s="81">
        <f t="shared" si="8"/>
        <v>6658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0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0</v>
      </c>
      <c r="F61" s="94">
        <f>'[1]2'!$D$86</f>
        <v>0</v>
      </c>
      <c r="G61" s="94">
        <f>'[1]2'!$E$86</f>
        <v>0</v>
      </c>
      <c r="H61" s="95">
        <f>'[1]2'!$F$86</f>
        <v>0</v>
      </c>
      <c r="I61" s="94">
        <f>'[1]2'!$G$86</f>
        <v>0</v>
      </c>
      <c r="J61" s="96">
        <f>'[1]2'!$H$86</f>
        <v>0</v>
      </c>
      <c r="K61" s="94">
        <f>'[1]2'!$P$86</f>
        <v>5834</v>
      </c>
      <c r="L61" s="94">
        <f>'[1]2'!$Y$86</f>
        <v>6179</v>
      </c>
      <c r="M61" s="94">
        <f>'[1]2'!$AA$86</f>
        <v>6658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1071</v>
      </c>
      <c r="F62" s="101">
        <f>'[1]2'!$D$87</f>
        <v>0</v>
      </c>
      <c r="G62" s="101">
        <f>'[1]2'!$E$87</f>
        <v>0</v>
      </c>
      <c r="H62" s="102">
        <f>'[1]2'!$F$87</f>
        <v>0</v>
      </c>
      <c r="I62" s="101">
        <f>'[1]2'!$G$87</f>
        <v>0</v>
      </c>
      <c r="J62" s="103">
        <f>'[1]2'!$H$87</f>
        <v>0</v>
      </c>
      <c r="K62" s="101">
        <f>'[1]2'!$P$87</f>
        <v>0</v>
      </c>
      <c r="L62" s="101">
        <f>'[1]2'!$Y$87</f>
        <v>0</v>
      </c>
      <c r="M62" s="101">
        <f>'[1]2'!$AA$87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0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5166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5166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0</v>
      </c>
      <c r="F66" s="88">
        <f>'[1]2'!$D$91</f>
        <v>0</v>
      </c>
      <c r="G66" s="88">
        <f>'[1]2'!$E$91</f>
        <v>0</v>
      </c>
      <c r="H66" s="89">
        <f>'[1]2'!$F$91</f>
        <v>0</v>
      </c>
      <c r="I66" s="88">
        <f>'[1]2'!$G$91</f>
        <v>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5166</v>
      </c>
      <c r="F67" s="94">
        <f>'[1]2'!$D$92</f>
        <v>0</v>
      </c>
      <c r="G67" s="94">
        <f>'[1]2'!$E$92</f>
        <v>0</v>
      </c>
      <c r="H67" s="95">
        <f>'[1]2'!$F$92</f>
        <v>0</v>
      </c>
      <c r="I67" s="94">
        <f>'[1]2'!$G$92</f>
        <v>0</v>
      </c>
      <c r="J67" s="96">
        <f>'[1]2'!$H$92</f>
        <v>0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0</v>
      </c>
      <c r="F70" s="94">
        <f>'[1]2'!$D$95</f>
        <v>0</v>
      </c>
      <c r="G70" s="94">
        <f>'[1]2'!$E$95</f>
        <v>0</v>
      </c>
      <c r="H70" s="95">
        <f>'[1]2'!$F$95</f>
        <v>0</v>
      </c>
      <c r="I70" s="94">
        <f>'[1]2'!$G$95</f>
        <v>0</v>
      </c>
      <c r="J70" s="96">
        <f>'[1]2'!$H$95</f>
        <v>0</v>
      </c>
      <c r="K70" s="94">
        <f>'[1]2'!$P$95</f>
        <v>0</v>
      </c>
      <c r="L70" s="94">
        <f>'[1]2'!$Y$95</f>
        <v>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137078</v>
      </c>
      <c r="F72" s="101">
        <f>'[1]2'!$D$96</f>
        <v>127637</v>
      </c>
      <c r="G72" s="101">
        <f>'[1]2'!$E$96</f>
        <v>1549</v>
      </c>
      <c r="H72" s="102">
        <f>'[1]2'!$F$96</f>
        <v>0</v>
      </c>
      <c r="I72" s="101">
        <f>'[1]2'!$G$96</f>
        <v>0</v>
      </c>
      <c r="J72" s="103">
        <f>'[1]2'!$H$96</f>
        <v>0</v>
      </c>
      <c r="K72" s="101">
        <f>'[1]2'!$P$96</f>
        <v>0</v>
      </c>
      <c r="L72" s="101">
        <f>'[1]2'!$Y$96</f>
        <v>0</v>
      </c>
      <c r="M72" s="101">
        <f>'[1]2'!$AA$96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23749</v>
      </c>
      <c r="F73" s="101">
        <f t="shared" si="12"/>
        <v>57303</v>
      </c>
      <c r="G73" s="101">
        <f t="shared" si="12"/>
        <v>120800</v>
      </c>
      <c r="H73" s="102">
        <f t="shared" si="12"/>
        <v>86602</v>
      </c>
      <c r="I73" s="101">
        <f t="shared" si="12"/>
        <v>92191</v>
      </c>
      <c r="J73" s="103">
        <f t="shared" si="12"/>
        <v>127931</v>
      </c>
      <c r="K73" s="101">
        <f t="shared" si="12"/>
        <v>94205</v>
      </c>
      <c r="L73" s="101">
        <f t="shared" si="12"/>
        <v>93654.920000000013</v>
      </c>
      <c r="M73" s="101">
        <f t="shared" si="12"/>
        <v>108207.81105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14945</v>
      </c>
      <c r="F74" s="88">
        <f>'[1]2'!$D$98</f>
        <v>37689</v>
      </c>
      <c r="G74" s="88">
        <f>'[1]2'!$E$98</f>
        <v>84883</v>
      </c>
      <c r="H74" s="89">
        <f>'[1]2'!$F$98</f>
        <v>15543</v>
      </c>
      <c r="I74" s="88">
        <f>'[1]2'!$G$98</f>
        <v>21766</v>
      </c>
      <c r="J74" s="90">
        <f>'[1]2'!$H$98</f>
        <v>22682</v>
      </c>
      <c r="K74" s="88">
        <f>'[1]2'!$P$98</f>
        <v>18754</v>
      </c>
      <c r="L74" s="88">
        <f>'[1]2'!$Y$98</f>
        <v>16267.017000000002</v>
      </c>
      <c r="M74" s="88">
        <f>'[1]2'!$AA$98</f>
        <v>13338.512900000002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8804</v>
      </c>
      <c r="F75" s="94">
        <f>'[1]2'!$D$99</f>
        <v>19614</v>
      </c>
      <c r="G75" s="94">
        <f>'[1]2'!$E$99</f>
        <v>35917</v>
      </c>
      <c r="H75" s="95">
        <f>'[1]2'!$F$99</f>
        <v>71059</v>
      </c>
      <c r="I75" s="94">
        <f>'[1]2'!$G$99</f>
        <v>70425</v>
      </c>
      <c r="J75" s="96">
        <f>'[1]2'!$H$99</f>
        <v>105249</v>
      </c>
      <c r="K75" s="94">
        <f>'[1]2'!$P$99</f>
        <v>75451</v>
      </c>
      <c r="L75" s="94">
        <f>'[1]2'!$Y$99</f>
        <v>77387.903000000006</v>
      </c>
      <c r="M75" s="94">
        <f>'[1]2'!$AA$99</f>
        <v>94869.298150000002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593481</v>
      </c>
      <c r="F77" s="74">
        <f t="shared" si="13"/>
        <v>599895</v>
      </c>
      <c r="G77" s="74">
        <f t="shared" si="13"/>
        <v>1039015</v>
      </c>
      <c r="H77" s="75">
        <f t="shared" si="13"/>
        <v>636922</v>
      </c>
      <c r="I77" s="74">
        <f t="shared" si="13"/>
        <v>624068</v>
      </c>
      <c r="J77" s="76">
        <f t="shared" si="13"/>
        <v>627128</v>
      </c>
      <c r="K77" s="74">
        <f t="shared" si="13"/>
        <v>807792</v>
      </c>
      <c r="L77" s="74">
        <f t="shared" si="13"/>
        <v>632502.9045068</v>
      </c>
      <c r="M77" s="74">
        <f t="shared" si="13"/>
        <v>684874.76753214002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469369</v>
      </c>
      <c r="F78" s="81">
        <f t="shared" si="14"/>
        <v>487879</v>
      </c>
      <c r="G78" s="81">
        <f t="shared" si="14"/>
        <v>904094</v>
      </c>
      <c r="H78" s="82">
        <f t="shared" si="14"/>
        <v>470647</v>
      </c>
      <c r="I78" s="81">
        <f t="shared" si="14"/>
        <v>464903</v>
      </c>
      <c r="J78" s="83">
        <f t="shared" si="14"/>
        <v>464903</v>
      </c>
      <c r="K78" s="81">
        <f t="shared" si="14"/>
        <v>668897</v>
      </c>
      <c r="L78" s="81">
        <f t="shared" si="14"/>
        <v>482525.76299999998</v>
      </c>
      <c r="M78" s="81">
        <f t="shared" si="14"/>
        <v>532145.70114999998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469124</v>
      </c>
      <c r="F79" s="88">
        <f>'[1]2'!$D$102</f>
        <v>487879</v>
      </c>
      <c r="G79" s="88">
        <f>'[1]2'!$E$102</f>
        <v>904094</v>
      </c>
      <c r="H79" s="89">
        <f>'[1]2'!$F$102</f>
        <v>470647</v>
      </c>
      <c r="I79" s="88">
        <f>'[1]2'!$G$102</f>
        <v>464903</v>
      </c>
      <c r="J79" s="90">
        <f>'[1]2'!$H$102</f>
        <v>464903</v>
      </c>
      <c r="K79" s="88">
        <f>'[1]2'!$P$102</f>
        <v>668897</v>
      </c>
      <c r="L79" s="88">
        <f>'[1]2'!$Y$102</f>
        <v>482525.76299999998</v>
      </c>
      <c r="M79" s="88">
        <f>'[1]2'!$AA$102</f>
        <v>532145.70114999998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245</v>
      </c>
      <c r="F80" s="94">
        <f>'[1]2'!$D$103</f>
        <v>0</v>
      </c>
      <c r="G80" s="94">
        <f>'[1]2'!$E$103</f>
        <v>0</v>
      </c>
      <c r="H80" s="95">
        <f>'[1]2'!$F$103</f>
        <v>0</v>
      </c>
      <c r="I80" s="94">
        <f>'[1]2'!$G$103</f>
        <v>0</v>
      </c>
      <c r="J80" s="96">
        <f>'[1]2'!$H$103</f>
        <v>0</v>
      </c>
      <c r="K80" s="94">
        <f>'[1]2'!$P$103</f>
        <v>0</v>
      </c>
      <c r="L80" s="94">
        <f>'[1]2'!$Y$103</f>
        <v>0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124112</v>
      </c>
      <c r="F81" s="101">
        <f t="shared" si="15"/>
        <v>112016</v>
      </c>
      <c r="G81" s="101">
        <f t="shared" si="15"/>
        <v>134921</v>
      </c>
      <c r="H81" s="102">
        <f t="shared" si="15"/>
        <v>166275</v>
      </c>
      <c r="I81" s="101">
        <f t="shared" si="15"/>
        <v>159165</v>
      </c>
      <c r="J81" s="103">
        <f t="shared" si="15"/>
        <v>162225</v>
      </c>
      <c r="K81" s="101">
        <f t="shared" si="15"/>
        <v>138895</v>
      </c>
      <c r="L81" s="101">
        <f t="shared" si="15"/>
        <v>149977.14150680002</v>
      </c>
      <c r="M81" s="101">
        <f t="shared" si="15"/>
        <v>152729.06638213998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27413</v>
      </c>
      <c r="F82" s="88">
        <f>'[1]2'!$D$105</f>
        <v>29109</v>
      </c>
      <c r="G82" s="88">
        <f>'[1]2'!$E$105</f>
        <v>26569</v>
      </c>
      <c r="H82" s="89">
        <f>'[1]2'!$F$105</f>
        <v>35000</v>
      </c>
      <c r="I82" s="88">
        <f>'[1]2'!$G$105</f>
        <v>27209</v>
      </c>
      <c r="J82" s="90">
        <f>'[1]2'!$H$105</f>
        <v>29086</v>
      </c>
      <c r="K82" s="88">
        <f>'[1]2'!$P$105</f>
        <v>36750</v>
      </c>
      <c r="L82" s="88">
        <f>'[1]2'!$Y$105</f>
        <v>37038.75</v>
      </c>
      <c r="M82" s="88">
        <f>'[1]2'!$AA$105</f>
        <v>38315.6875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96699</v>
      </c>
      <c r="F83" s="94">
        <f>'[1]2'!$D$106</f>
        <v>82907</v>
      </c>
      <c r="G83" s="94">
        <f>'[1]2'!$E$106</f>
        <v>108352</v>
      </c>
      <c r="H83" s="95">
        <f>'[1]2'!$F$106</f>
        <v>131275</v>
      </c>
      <c r="I83" s="94">
        <f>'[1]2'!$G$106</f>
        <v>131956</v>
      </c>
      <c r="J83" s="96">
        <f>'[1]2'!$H$106</f>
        <v>133139</v>
      </c>
      <c r="K83" s="94">
        <f>'[1]2'!$P$106</f>
        <v>102145</v>
      </c>
      <c r="L83" s="94">
        <f>'[1]2'!$Y$106</f>
        <v>112938.39150680002</v>
      </c>
      <c r="M83" s="94">
        <f>'[1]2'!$AA$106</f>
        <v>114413.37888213999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0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0</v>
      </c>
      <c r="F88" s="101">
        <f>'[1]2'!$D$111</f>
        <v>0</v>
      </c>
      <c r="G88" s="101">
        <f>'[1]2'!$E$111</f>
        <v>0</v>
      </c>
      <c r="H88" s="102">
        <f>'[1]2'!$F$111</f>
        <v>0</v>
      </c>
      <c r="I88" s="101">
        <f>'[1]2'!$G$111</f>
        <v>0</v>
      </c>
      <c r="J88" s="103">
        <f>'[1]2'!$H$111</f>
        <v>0</v>
      </c>
      <c r="K88" s="101">
        <f>'[1]2'!$P$111</f>
        <v>0</v>
      </c>
      <c r="L88" s="101">
        <f>'[1]2'!$Y$111</f>
        <v>0</v>
      </c>
      <c r="M88" s="101">
        <f>'[1]2'!$AA$111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0</v>
      </c>
      <c r="F90" s="74">
        <f>'[1]2'!$D$112</f>
        <v>0</v>
      </c>
      <c r="G90" s="74">
        <f>'[1]2'!$E$112</f>
        <v>0</v>
      </c>
      <c r="H90" s="75">
        <f>'[1]2'!$F$112</f>
        <v>0</v>
      </c>
      <c r="I90" s="74">
        <f>'[1]2'!$G$112</f>
        <v>0</v>
      </c>
      <c r="J90" s="76">
        <f>'[1]2'!$H$112</f>
        <v>0</v>
      </c>
      <c r="K90" s="74">
        <f>'[1]2'!$P$112</f>
        <v>0</v>
      </c>
      <c r="L90" s="74">
        <f>'[1]2'!$Y$112</f>
        <v>0</v>
      </c>
      <c r="M90" s="74">
        <f>'[1]2'!$AA$112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6380252</v>
      </c>
      <c r="F92" s="28">
        <f t="shared" ref="F92:M92" si="16">F4+F51+F77+F90</f>
        <v>7013842</v>
      </c>
      <c r="G92" s="28">
        <f t="shared" si="16"/>
        <v>8393477</v>
      </c>
      <c r="H92" s="29">
        <f t="shared" si="16"/>
        <v>8174022</v>
      </c>
      <c r="I92" s="28">
        <f t="shared" si="16"/>
        <v>8184743</v>
      </c>
      <c r="J92" s="30">
        <f t="shared" si="16"/>
        <v>8612876</v>
      </c>
      <c r="K92" s="28">
        <f t="shared" si="16"/>
        <v>8904071</v>
      </c>
      <c r="L92" s="28">
        <f t="shared" si="16"/>
        <v>9295191.6805067994</v>
      </c>
      <c r="M92" s="28">
        <f t="shared" si="16"/>
        <v>9963266.6137321405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266936</v>
      </c>
      <c r="F4" s="74">
        <f t="shared" ref="F4:M4" si="0">F5+F8+F47</f>
        <v>229457</v>
      </c>
      <c r="G4" s="74">
        <f t="shared" si="0"/>
        <v>234001</v>
      </c>
      <c r="H4" s="75">
        <f t="shared" si="0"/>
        <v>226591</v>
      </c>
      <c r="I4" s="74">
        <f t="shared" si="0"/>
        <v>242722</v>
      </c>
      <c r="J4" s="76">
        <f t="shared" si="0"/>
        <v>254558</v>
      </c>
      <c r="K4" s="74">
        <f t="shared" si="0"/>
        <v>267608</v>
      </c>
      <c r="L4" s="74">
        <f t="shared" si="0"/>
        <v>276778.25899999996</v>
      </c>
      <c r="M4" s="74">
        <f t="shared" si="0"/>
        <v>306629.01954999997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160124</v>
      </c>
      <c r="F5" s="81">
        <f t="shared" ref="F5:M5" si="1">SUM(F6:F7)</f>
        <v>129930</v>
      </c>
      <c r="G5" s="81">
        <f t="shared" si="1"/>
        <v>153242</v>
      </c>
      <c r="H5" s="82">
        <f t="shared" si="1"/>
        <v>159669</v>
      </c>
      <c r="I5" s="81">
        <f t="shared" si="1"/>
        <v>159869</v>
      </c>
      <c r="J5" s="83">
        <f t="shared" si="1"/>
        <v>171721</v>
      </c>
      <c r="K5" s="81">
        <f t="shared" si="1"/>
        <v>184620</v>
      </c>
      <c r="L5" s="81">
        <f t="shared" si="1"/>
        <v>187873.17399999997</v>
      </c>
      <c r="M5" s="81">
        <f t="shared" si="1"/>
        <v>208547.23269999999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139528</v>
      </c>
      <c r="F6" s="88">
        <f>'[1]2'!D$226</f>
        <v>112317</v>
      </c>
      <c r="G6" s="88">
        <f>'[1]2'!E$226</f>
        <v>132800</v>
      </c>
      <c r="H6" s="89">
        <f>'[1]2'!F$226</f>
        <v>140341</v>
      </c>
      <c r="I6" s="88">
        <f>'[1]2'!G$226</f>
        <v>140541</v>
      </c>
      <c r="J6" s="90">
        <f>'[1]2'!H$226</f>
        <v>152393</v>
      </c>
      <c r="K6" s="88">
        <f>'[1]2'!P$226</f>
        <v>164326</v>
      </c>
      <c r="L6" s="88">
        <f>'[1]2'!Y$226</f>
        <v>166503.59199999998</v>
      </c>
      <c r="M6" s="88">
        <f>'[1]2'!AA$226</f>
        <v>186109.1716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20596</v>
      </c>
      <c r="F7" s="94">
        <f>'[1]2'!D$227</f>
        <v>17613</v>
      </c>
      <c r="G7" s="94">
        <f>'[1]2'!E$227</f>
        <v>20442</v>
      </c>
      <c r="H7" s="95">
        <f>'[1]2'!F$227</f>
        <v>19328</v>
      </c>
      <c r="I7" s="94">
        <f>'[1]2'!G$227</f>
        <v>19328</v>
      </c>
      <c r="J7" s="96">
        <f>'[1]2'!H$227</f>
        <v>19328</v>
      </c>
      <c r="K7" s="94">
        <f>'[1]2'!P$227</f>
        <v>20294</v>
      </c>
      <c r="L7" s="94">
        <f>'[1]2'!Y$227</f>
        <v>21369.581999999999</v>
      </c>
      <c r="M7" s="94">
        <f>'[1]2'!AA$227</f>
        <v>22438.061099999999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106758</v>
      </c>
      <c r="F8" s="81">
        <f t="shared" ref="F8:M8" si="3">SUM(F9:F46)</f>
        <v>99498</v>
      </c>
      <c r="G8" s="81">
        <f t="shared" si="3"/>
        <v>80759</v>
      </c>
      <c r="H8" s="82">
        <f t="shared" si="3"/>
        <v>66922</v>
      </c>
      <c r="I8" s="81">
        <f t="shared" si="3"/>
        <v>82743</v>
      </c>
      <c r="J8" s="83">
        <f t="shared" si="3"/>
        <v>82743</v>
      </c>
      <c r="K8" s="81">
        <f t="shared" si="3"/>
        <v>82978</v>
      </c>
      <c r="L8" s="81">
        <f t="shared" si="3"/>
        <v>88905.085000000006</v>
      </c>
      <c r="M8" s="81">
        <f t="shared" si="3"/>
        <v>98081.786850000004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1806</v>
      </c>
      <c r="F9" s="88">
        <f>'[1]2'!D$229</f>
        <v>1675</v>
      </c>
      <c r="G9" s="88">
        <f>'[1]2'!E$229</f>
        <v>1189</v>
      </c>
      <c r="H9" s="89">
        <f>'[1]2'!F$229</f>
        <v>1727</v>
      </c>
      <c r="I9" s="88">
        <f>'[1]2'!G$229</f>
        <v>941</v>
      </c>
      <c r="J9" s="90">
        <f>'[1]2'!H$229</f>
        <v>644</v>
      </c>
      <c r="K9" s="88">
        <f>'[1]2'!P$229</f>
        <v>910</v>
      </c>
      <c r="L9" s="88">
        <f>'[1]2'!Y$229</f>
        <v>8.8999999999941792E-2</v>
      </c>
      <c r="M9" s="88">
        <f>'[1]2'!AA$229</f>
        <v>1.5434500000000071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4049</v>
      </c>
      <c r="F10" s="101">
        <f>'[1]2'!D$230</f>
        <v>4945</v>
      </c>
      <c r="G10" s="101">
        <f>'[1]2'!E$230</f>
        <v>3668</v>
      </c>
      <c r="H10" s="102">
        <f>'[1]2'!F$230</f>
        <v>3141</v>
      </c>
      <c r="I10" s="101">
        <f>'[1]2'!G$230</f>
        <v>3382</v>
      </c>
      <c r="J10" s="103">
        <f>'[1]2'!H$230</f>
        <v>3265</v>
      </c>
      <c r="K10" s="101">
        <f>'[1]2'!P$230</f>
        <v>3321</v>
      </c>
      <c r="L10" s="101">
        <f>'[1]2'!Y$230</f>
        <v>2079.1469999999995</v>
      </c>
      <c r="M10" s="101">
        <f>'[1]2'!AA$230</f>
        <v>2258.1043499999996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249</v>
      </c>
      <c r="F11" s="101">
        <f>'[1]2'!D$231</f>
        <v>1044</v>
      </c>
      <c r="G11" s="101">
        <f>'[1]2'!E$231</f>
        <v>5234</v>
      </c>
      <c r="H11" s="102">
        <f>'[1]2'!F$231</f>
        <v>1162</v>
      </c>
      <c r="I11" s="101">
        <f>'[1]2'!G$231</f>
        <v>1966</v>
      </c>
      <c r="J11" s="103">
        <f>'[1]2'!H$231</f>
        <v>1910</v>
      </c>
      <c r="K11" s="101">
        <f>'[1]2'!P$231</f>
        <v>2200</v>
      </c>
      <c r="L11" s="101">
        <f>'[1]2'!Y$231</f>
        <v>863.65999999999985</v>
      </c>
      <c r="M11" s="101">
        <f>'[1]2'!AA$231</f>
        <v>1026.893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0</v>
      </c>
      <c r="F12" s="101">
        <f>'[1]2'!D$232</f>
        <v>15957</v>
      </c>
      <c r="G12" s="101">
        <f>'[1]2'!E$232</f>
        <v>9250</v>
      </c>
      <c r="H12" s="102">
        <f>'[1]2'!F$232</f>
        <v>5987</v>
      </c>
      <c r="I12" s="101">
        <f>'[1]2'!G$232</f>
        <v>11095</v>
      </c>
      <c r="J12" s="103">
        <f>'[1]2'!H$232</f>
        <v>10957</v>
      </c>
      <c r="K12" s="101">
        <f>'[1]2'!P$232</f>
        <v>9536</v>
      </c>
      <c r="L12" s="101">
        <f>'[1]2'!Y$232</f>
        <v>11147.407999999999</v>
      </c>
      <c r="M12" s="101">
        <f>'[1]2'!AA$232</f>
        <v>12254.778399999999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0</v>
      </c>
      <c r="F13" s="101">
        <f>'[1]2'!D$233</f>
        <v>0</v>
      </c>
      <c r="G13" s="101">
        <f>'[1]2'!E$233</f>
        <v>0</v>
      </c>
      <c r="H13" s="102">
        <f>'[1]2'!F$233</f>
        <v>0</v>
      </c>
      <c r="I13" s="101">
        <f>'[1]2'!G$233</f>
        <v>0</v>
      </c>
      <c r="J13" s="103">
        <f>'[1]2'!H$233</f>
        <v>0</v>
      </c>
      <c r="K13" s="101">
        <f>'[1]2'!P$233</f>
        <v>0</v>
      </c>
      <c r="L13" s="101">
        <f>'[1]2'!Y$233</f>
        <v>0</v>
      </c>
      <c r="M13" s="101">
        <f>'[1]2'!AA$233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2653</v>
      </c>
      <c r="F14" s="101">
        <f>'[1]2'!D$234</f>
        <v>2546</v>
      </c>
      <c r="G14" s="101">
        <f>'[1]2'!E$234</f>
        <v>2885</v>
      </c>
      <c r="H14" s="102">
        <f>'[1]2'!F$234</f>
        <v>1987</v>
      </c>
      <c r="I14" s="101">
        <f>'[1]2'!G$234</f>
        <v>2219</v>
      </c>
      <c r="J14" s="103">
        <f>'[1]2'!H$234</f>
        <v>2090</v>
      </c>
      <c r="K14" s="101">
        <f>'[1]2'!P$234</f>
        <v>749</v>
      </c>
      <c r="L14" s="101">
        <f>'[1]2'!Y$234</f>
        <v>892.57699999999977</v>
      </c>
      <c r="M14" s="101">
        <f>'[1]2'!AA$234</f>
        <v>868.06849999999986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5691</v>
      </c>
      <c r="F15" s="101">
        <f>'[1]2'!D$235</f>
        <v>5652</v>
      </c>
      <c r="G15" s="101">
        <f>'[1]2'!E$235</f>
        <v>3912</v>
      </c>
      <c r="H15" s="102">
        <f>'[1]2'!F$235</f>
        <v>4414</v>
      </c>
      <c r="I15" s="101">
        <f>'[1]2'!G$235</f>
        <v>4103</v>
      </c>
      <c r="J15" s="103">
        <f>'[1]2'!H$235</f>
        <v>4211</v>
      </c>
      <c r="K15" s="101">
        <f>'[1]2'!P$235</f>
        <v>3614</v>
      </c>
      <c r="L15" s="101">
        <f>'[1]2'!Y$235</f>
        <v>4858.6549999999997</v>
      </c>
      <c r="M15" s="101">
        <f>'[1]2'!AA$235</f>
        <v>5061.4691000000003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190</v>
      </c>
      <c r="F16" s="101">
        <f>'[1]2'!D$236</f>
        <v>0</v>
      </c>
      <c r="G16" s="101">
        <f>'[1]2'!E$236</f>
        <v>118</v>
      </c>
      <c r="H16" s="102">
        <f>'[1]2'!F$236</f>
        <v>254</v>
      </c>
      <c r="I16" s="101">
        <f>'[1]2'!G$236</f>
        <v>94</v>
      </c>
      <c r="J16" s="103">
        <f>'[1]2'!H$236</f>
        <v>0</v>
      </c>
      <c r="K16" s="101">
        <f>'[1]2'!P$236</f>
        <v>0</v>
      </c>
      <c r="L16" s="101">
        <f>'[1]2'!Y$236</f>
        <v>9.7999999999956344E-2</v>
      </c>
      <c r="M16" s="101">
        <f>'[1]2'!AA$236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591</v>
      </c>
      <c r="F17" s="101">
        <f>'[1]2'!D$237</f>
        <v>943</v>
      </c>
      <c r="G17" s="101">
        <f>'[1]2'!E$237</f>
        <v>1666</v>
      </c>
      <c r="H17" s="102">
        <f>'[1]2'!F$237</f>
        <v>761</v>
      </c>
      <c r="I17" s="101">
        <f>'[1]2'!G$237</f>
        <v>190</v>
      </c>
      <c r="J17" s="103">
        <f>'[1]2'!H$237</f>
        <v>161</v>
      </c>
      <c r="K17" s="101">
        <f>'[1]2'!P$237</f>
        <v>3358</v>
      </c>
      <c r="L17" s="101">
        <f>'[1]2'!Y$237</f>
        <v>200.29399999999998</v>
      </c>
      <c r="M17" s="101">
        <f>'[1]2'!AA$237</f>
        <v>210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3093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0</v>
      </c>
      <c r="F19" s="101">
        <f>'[1]2'!D$239</f>
        <v>0</v>
      </c>
      <c r="G19" s="101">
        <f>'[1]2'!E$239</f>
        <v>0</v>
      </c>
      <c r="H19" s="102">
        <f>'[1]2'!F$239</f>
        <v>0</v>
      </c>
      <c r="I19" s="101">
        <f>'[1]2'!G$239</f>
        <v>0</v>
      </c>
      <c r="J19" s="103">
        <f>'[1]2'!H$239</f>
        <v>0</v>
      </c>
      <c r="K19" s="101">
        <f>'[1]2'!P$239</f>
        <v>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15961</v>
      </c>
      <c r="F21" s="101">
        <f>'[1]2'!D$241</f>
        <v>8832</v>
      </c>
      <c r="G21" s="101">
        <f>'[1]2'!E$241</f>
        <v>4527</v>
      </c>
      <c r="H21" s="102">
        <f>'[1]2'!F$241</f>
        <v>2046</v>
      </c>
      <c r="I21" s="101">
        <f>'[1]2'!G$241</f>
        <v>7011</v>
      </c>
      <c r="J21" s="103">
        <f>'[1]2'!H$241</f>
        <v>6774</v>
      </c>
      <c r="K21" s="101">
        <f>'[1]2'!P$241</f>
        <v>3775</v>
      </c>
      <c r="L21" s="101">
        <f>'[1]2'!Y$241</f>
        <v>3900.0749999999998</v>
      </c>
      <c r="M21" s="101">
        <f>'[1]2'!AA$241</f>
        <v>4150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1105</v>
      </c>
      <c r="F22" s="101">
        <f>'[1]2'!D$242</f>
        <v>802</v>
      </c>
      <c r="G22" s="101">
        <f>'[1]2'!E$242</f>
        <v>511</v>
      </c>
      <c r="H22" s="102">
        <f>'[1]2'!F$242</f>
        <v>7837</v>
      </c>
      <c r="I22" s="101">
        <f>'[1]2'!G$242</f>
        <v>2215</v>
      </c>
      <c r="J22" s="103">
        <f>'[1]2'!H$242</f>
        <v>2171</v>
      </c>
      <c r="K22" s="101">
        <f>'[1]2'!P$242</f>
        <v>380</v>
      </c>
      <c r="L22" s="101">
        <f>'[1]2'!Y$242</f>
        <v>932.63999999999942</v>
      </c>
      <c r="M22" s="101">
        <f>'[1]2'!AA$242</f>
        <v>534.27515000000005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182</v>
      </c>
      <c r="F23" s="101">
        <f>'[1]2'!D$243</f>
        <v>315</v>
      </c>
      <c r="G23" s="101">
        <f>'[1]2'!E$243</f>
        <v>90</v>
      </c>
      <c r="H23" s="102">
        <f>'[1]2'!F$243</f>
        <v>1</v>
      </c>
      <c r="I23" s="101">
        <f>'[1]2'!G$243</f>
        <v>1</v>
      </c>
      <c r="J23" s="103">
        <f>'[1]2'!H$243</f>
        <v>0</v>
      </c>
      <c r="K23" s="101">
        <f>'[1]2'!P$243</f>
        <v>0</v>
      </c>
      <c r="L23" s="101">
        <f>'[1]2'!Y$243</f>
        <v>1.0529999999999999</v>
      </c>
      <c r="M23" s="101">
        <f>'[1]2'!AA$243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0</v>
      </c>
      <c r="F24" s="101">
        <f>'[1]2'!D$244</f>
        <v>0</v>
      </c>
      <c r="G24" s="101">
        <f>'[1]2'!E$244</f>
        <v>0</v>
      </c>
      <c r="H24" s="102">
        <f>'[1]2'!F$244</f>
        <v>0</v>
      </c>
      <c r="I24" s="101">
        <f>'[1]2'!G$244</f>
        <v>0</v>
      </c>
      <c r="J24" s="103">
        <f>'[1]2'!H$244</f>
        <v>0</v>
      </c>
      <c r="K24" s="101">
        <f>'[1]2'!P$244</f>
        <v>0</v>
      </c>
      <c r="L24" s="101">
        <f>'[1]2'!Y$244</f>
        <v>0</v>
      </c>
      <c r="M24" s="101">
        <f>'[1]2'!AA$244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3</v>
      </c>
      <c r="F25" s="101">
        <f>'[1]2'!D$245</f>
        <v>7</v>
      </c>
      <c r="G25" s="101">
        <f>'[1]2'!E$245</f>
        <v>4166</v>
      </c>
      <c r="H25" s="102">
        <f>'[1]2'!F$245</f>
        <v>6002</v>
      </c>
      <c r="I25" s="101">
        <f>'[1]2'!G$245</f>
        <v>6047</v>
      </c>
      <c r="J25" s="103">
        <f>'[1]2'!H$245</f>
        <v>8054</v>
      </c>
      <c r="K25" s="101">
        <f>'[1]2'!P$245</f>
        <v>7702</v>
      </c>
      <c r="L25" s="101">
        <f>'[1]2'!Y$245</f>
        <v>8399.6059999999998</v>
      </c>
      <c r="M25" s="101">
        <f>'[1]2'!AA$245</f>
        <v>9496.1362999999983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485</v>
      </c>
      <c r="H27" s="102">
        <f>'[1]2'!F$247</f>
        <v>0</v>
      </c>
      <c r="I27" s="101">
        <f>'[1]2'!G$247</f>
        <v>517</v>
      </c>
      <c r="J27" s="103">
        <f>'[1]2'!H$247</f>
        <v>455</v>
      </c>
      <c r="K27" s="101">
        <f>'[1]2'!P$247</f>
        <v>0</v>
      </c>
      <c r="L27" s="101">
        <f>'[1]2'!Y$247</f>
        <v>0</v>
      </c>
      <c r="M27" s="101">
        <f>'[1]2'!AA$247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222</v>
      </c>
      <c r="F29" s="101">
        <f>'[1]2'!D$249</f>
        <v>248</v>
      </c>
      <c r="G29" s="101">
        <f>'[1]2'!E$249</f>
        <v>0</v>
      </c>
      <c r="H29" s="102">
        <f>'[1]2'!F$249</f>
        <v>222</v>
      </c>
      <c r="I29" s="101">
        <f>'[1]2'!G$249</f>
        <v>0</v>
      </c>
      <c r="J29" s="103">
        <f>'[1]2'!H$249</f>
        <v>0</v>
      </c>
      <c r="K29" s="101">
        <f>'[1]2'!P$249</f>
        <v>10</v>
      </c>
      <c r="L29" s="101">
        <f>'[1]2'!Y$249</f>
        <v>245.34899999999999</v>
      </c>
      <c r="M29" s="101">
        <f>'[1]2'!AA$249</f>
        <v>259.61644999999999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0</v>
      </c>
      <c r="F30" s="101">
        <f>'[1]2'!D$250</f>
        <v>0</v>
      </c>
      <c r="G30" s="101">
        <f>'[1]2'!E$250</f>
        <v>0</v>
      </c>
      <c r="H30" s="102">
        <f>'[1]2'!F$250</f>
        <v>1</v>
      </c>
      <c r="I30" s="101">
        <f>'[1]2'!G$250</f>
        <v>0</v>
      </c>
      <c r="J30" s="103">
        <f>'[1]2'!H$250</f>
        <v>0</v>
      </c>
      <c r="K30" s="101">
        <f>'[1]2'!P$250</f>
        <v>1</v>
      </c>
      <c r="L30" s="101">
        <f>'[1]2'!Y$250</f>
        <v>1.0529999999999999</v>
      </c>
      <c r="M30" s="101">
        <f>'[1]2'!AA$250</f>
        <v>1.10565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0</v>
      </c>
      <c r="F31" s="101">
        <f>'[1]2'!D$251</f>
        <v>0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0</v>
      </c>
      <c r="L31" s="101">
        <f>'[1]2'!Y$251</f>
        <v>0</v>
      </c>
      <c r="M31" s="101">
        <f>'[1]2'!AA$251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60</v>
      </c>
      <c r="F32" s="101">
        <f>'[1]2'!D$252</f>
        <v>39</v>
      </c>
      <c r="G32" s="101">
        <f>'[1]2'!E$252</f>
        <v>208</v>
      </c>
      <c r="H32" s="102">
        <f>'[1]2'!F$252</f>
        <v>110</v>
      </c>
      <c r="I32" s="101">
        <f>'[1]2'!G$252</f>
        <v>803</v>
      </c>
      <c r="J32" s="103">
        <f>'[1]2'!H$252</f>
        <v>685</v>
      </c>
      <c r="K32" s="101">
        <f>'[1]2'!P$252</f>
        <v>115</v>
      </c>
      <c r="L32" s="101">
        <f>'[1]2'!Y$252</f>
        <v>121.095</v>
      </c>
      <c r="M32" s="101">
        <f>'[1]2'!AA$252</f>
        <v>127.14975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5</v>
      </c>
      <c r="F33" s="101">
        <f>'[1]2'!D$253</f>
        <v>0</v>
      </c>
      <c r="G33" s="101">
        <f>'[1]2'!E$253</f>
        <v>0</v>
      </c>
      <c r="H33" s="102">
        <f>'[1]2'!F$253</f>
        <v>5</v>
      </c>
      <c r="I33" s="101">
        <f>'[1]2'!G$253</f>
        <v>0</v>
      </c>
      <c r="J33" s="103">
        <f>'[1]2'!H$253</f>
        <v>0</v>
      </c>
      <c r="K33" s="101">
        <f>'[1]2'!P$253</f>
        <v>0</v>
      </c>
      <c r="L33" s="101">
        <f>'[1]2'!Y$253</f>
        <v>5.2649999999999997</v>
      </c>
      <c r="M33" s="101">
        <f>'[1]2'!AA$253</f>
        <v>5.5282499999999999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0</v>
      </c>
      <c r="F34" s="101">
        <f>'[1]2'!D$254</f>
        <v>1</v>
      </c>
      <c r="G34" s="101">
        <f>'[1]2'!E$254</f>
        <v>0</v>
      </c>
      <c r="H34" s="102">
        <f>'[1]2'!F$254</f>
        <v>0</v>
      </c>
      <c r="I34" s="101">
        <f>'[1]2'!G$254</f>
        <v>0</v>
      </c>
      <c r="J34" s="103">
        <f>'[1]2'!H$254</f>
        <v>0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0</v>
      </c>
      <c r="F36" s="101">
        <f>'[1]2'!D$256</f>
        <v>0</v>
      </c>
      <c r="G36" s="101">
        <f>'[1]2'!E$256</f>
        <v>0</v>
      </c>
      <c r="H36" s="102">
        <f>'[1]2'!F$256</f>
        <v>0</v>
      </c>
      <c r="I36" s="101">
        <f>'[1]2'!G$256</f>
        <v>0</v>
      </c>
      <c r="J36" s="103">
        <f>'[1]2'!H$256</f>
        <v>0</v>
      </c>
      <c r="K36" s="101">
        <f>'[1]2'!P$256</f>
        <v>0</v>
      </c>
      <c r="L36" s="101">
        <f>'[1]2'!Y$256</f>
        <v>0</v>
      </c>
      <c r="M36" s="101">
        <f>'[1]2'!AA$256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500</v>
      </c>
      <c r="F37" s="101">
        <f>'[1]2'!D$257</f>
        <v>309</v>
      </c>
      <c r="G37" s="101">
        <f>'[1]2'!E$257</f>
        <v>2186</v>
      </c>
      <c r="H37" s="102">
        <f>'[1]2'!F$257</f>
        <v>356</v>
      </c>
      <c r="I37" s="101">
        <f>'[1]2'!G$257</f>
        <v>482</v>
      </c>
      <c r="J37" s="103">
        <f>'[1]2'!H$257</f>
        <v>304</v>
      </c>
      <c r="K37" s="101">
        <f>'[1]2'!P$257</f>
        <v>499</v>
      </c>
      <c r="L37" s="101">
        <f>'[1]2'!Y$257</f>
        <v>395.92799999999994</v>
      </c>
      <c r="M37" s="101">
        <f>'[1]2'!AA$257</f>
        <v>404.66789999999997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4071</v>
      </c>
      <c r="F38" s="101">
        <f>'[1]2'!D$258</f>
        <v>5228</v>
      </c>
      <c r="G38" s="101">
        <f>'[1]2'!E$258</f>
        <v>3536</v>
      </c>
      <c r="H38" s="102">
        <f>'[1]2'!F$258</f>
        <v>3083</v>
      </c>
      <c r="I38" s="101">
        <f>'[1]2'!G$258</f>
        <v>3021</v>
      </c>
      <c r="J38" s="103">
        <f>'[1]2'!H$258</f>
        <v>2643</v>
      </c>
      <c r="K38" s="101">
        <f>'[1]2'!P$258</f>
        <v>2336</v>
      </c>
      <c r="L38" s="101">
        <f>'[1]2'!Y$258</f>
        <v>3618.808</v>
      </c>
      <c r="M38" s="101">
        <f>'[1]2'!AA$258</f>
        <v>3890.3999999999996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26677</v>
      </c>
      <c r="F39" s="101">
        <f>'[1]2'!D$259</f>
        <v>25160</v>
      </c>
      <c r="G39" s="101">
        <f>'[1]2'!E$259</f>
        <v>14816</v>
      </c>
      <c r="H39" s="102">
        <f>'[1]2'!F$259</f>
        <v>7518</v>
      </c>
      <c r="I39" s="101">
        <f>'[1]2'!G$259</f>
        <v>12245</v>
      </c>
      <c r="J39" s="103">
        <f>'[1]2'!H$259</f>
        <v>17053</v>
      </c>
      <c r="K39" s="101">
        <f>'[1]2'!P$259</f>
        <v>17997</v>
      </c>
      <c r="L39" s="101">
        <f>'[1]2'!Y$259</f>
        <v>8379.7709999999988</v>
      </c>
      <c r="M39" s="101">
        <f>'[1]2'!AA$259</f>
        <v>9948.7595500000007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10352</v>
      </c>
      <c r="F40" s="101">
        <f>'[1]2'!D$260</f>
        <v>4535</v>
      </c>
      <c r="G40" s="101">
        <f>'[1]2'!E$260</f>
        <v>4474</v>
      </c>
      <c r="H40" s="102">
        <f>'[1]2'!F$260</f>
        <v>4882</v>
      </c>
      <c r="I40" s="101">
        <f>'[1]2'!G$260</f>
        <v>7947</v>
      </c>
      <c r="J40" s="103">
        <f>'[1]2'!H$260</f>
        <v>7947</v>
      </c>
      <c r="K40" s="101">
        <f>'[1]2'!P$260</f>
        <v>7661</v>
      </c>
      <c r="L40" s="101">
        <f>'[1]2'!Y$260</f>
        <v>22287.431</v>
      </c>
      <c r="M40" s="101">
        <f>'[1]2'!AA$260</f>
        <v>24346.379950000002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34</v>
      </c>
      <c r="F41" s="101">
        <f>'[1]2'!D$261</f>
        <v>120</v>
      </c>
      <c r="G41" s="101">
        <f>'[1]2'!E$261</f>
        <v>265</v>
      </c>
      <c r="H41" s="102">
        <f>'[1]2'!F$261</f>
        <v>0</v>
      </c>
      <c r="I41" s="101">
        <f>'[1]2'!G$261</f>
        <v>0</v>
      </c>
      <c r="J41" s="103">
        <f>'[1]2'!H$261</f>
        <v>0</v>
      </c>
      <c r="K41" s="101">
        <f>'[1]2'!P$261</f>
        <v>0</v>
      </c>
      <c r="L41" s="101">
        <f>'[1]2'!Y$261</f>
        <v>0</v>
      </c>
      <c r="M41" s="101">
        <f>'[1]2'!AA$261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23398</v>
      </c>
      <c r="F42" s="101">
        <f>'[1]2'!D$262</f>
        <v>17058</v>
      </c>
      <c r="G42" s="101">
        <f>'[1]2'!E$262</f>
        <v>15608</v>
      </c>
      <c r="H42" s="102">
        <f>'[1]2'!F$262</f>
        <v>12134</v>
      </c>
      <c r="I42" s="101">
        <f>'[1]2'!G$262</f>
        <v>16096</v>
      </c>
      <c r="J42" s="103">
        <f>'[1]2'!H$262</f>
        <v>11321</v>
      </c>
      <c r="K42" s="101">
        <f>'[1]2'!P$262</f>
        <v>18103</v>
      </c>
      <c r="L42" s="101">
        <f>'[1]2'!Y$262</f>
        <v>17719.670999999998</v>
      </c>
      <c r="M42" s="101">
        <f>'[1]2'!AA$262</f>
        <v>20163.204550000002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1140</v>
      </c>
      <c r="F43" s="101">
        <f>'[1]2'!D$263</f>
        <v>26</v>
      </c>
      <c r="G43" s="101">
        <f>'[1]2'!E$263</f>
        <v>70</v>
      </c>
      <c r="H43" s="102">
        <f>'[1]2'!F$263</f>
        <v>258</v>
      </c>
      <c r="I43" s="101">
        <f>'[1]2'!G$263</f>
        <v>2</v>
      </c>
      <c r="J43" s="103">
        <f>'[1]2'!H$263</f>
        <v>0</v>
      </c>
      <c r="K43" s="101">
        <f>'[1]2'!P$263</f>
        <v>0</v>
      </c>
      <c r="L43" s="101">
        <f>'[1]2'!Y$263</f>
        <v>-0.49900000000002365</v>
      </c>
      <c r="M43" s="101">
        <f>'[1]2'!AA$263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3565</v>
      </c>
      <c r="F44" s="101">
        <f>'[1]2'!D$264</f>
        <v>3331</v>
      </c>
      <c r="G44" s="101">
        <f>'[1]2'!E$264</f>
        <v>821</v>
      </c>
      <c r="H44" s="102">
        <f>'[1]2'!F$264</f>
        <v>2212</v>
      </c>
      <c r="I44" s="101">
        <f>'[1]2'!G$264</f>
        <v>925</v>
      </c>
      <c r="J44" s="103">
        <f>'[1]2'!H$264</f>
        <v>847</v>
      </c>
      <c r="K44" s="101">
        <f>'[1]2'!P$264</f>
        <v>600</v>
      </c>
      <c r="L44" s="101">
        <f>'[1]2'!Y$264</f>
        <v>1945.0659999999998</v>
      </c>
      <c r="M44" s="101">
        <f>'[1]2'!AA$264</f>
        <v>2117.3193000000001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1115</v>
      </c>
      <c r="F45" s="101">
        <f>'[1]2'!D$265</f>
        <v>645</v>
      </c>
      <c r="G45" s="101">
        <f>'[1]2'!E$265</f>
        <v>739</v>
      </c>
      <c r="H45" s="102">
        <f>'[1]2'!F$265</f>
        <v>757</v>
      </c>
      <c r="I45" s="101">
        <f>'[1]2'!G$265</f>
        <v>518</v>
      </c>
      <c r="J45" s="103">
        <f>'[1]2'!H$265</f>
        <v>520</v>
      </c>
      <c r="K45" s="101">
        <f>'[1]2'!P$265</f>
        <v>42</v>
      </c>
      <c r="L45" s="101">
        <f>'[1]2'!Y$265</f>
        <v>838.18799999999999</v>
      </c>
      <c r="M45" s="101">
        <f>'[1]2'!AA$265</f>
        <v>880.09739999999999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46</v>
      </c>
      <c r="F46" s="94">
        <f>'[1]2'!D$266</f>
        <v>80</v>
      </c>
      <c r="G46" s="94">
        <f>'[1]2'!E$266</f>
        <v>335</v>
      </c>
      <c r="H46" s="95">
        <f>'[1]2'!F$266</f>
        <v>65</v>
      </c>
      <c r="I46" s="94">
        <f>'[1]2'!G$266</f>
        <v>923</v>
      </c>
      <c r="J46" s="96">
        <f>'[1]2'!H$266</f>
        <v>731</v>
      </c>
      <c r="K46" s="94">
        <f>'[1]2'!P$266</f>
        <v>69</v>
      </c>
      <c r="L46" s="94">
        <f>'[1]2'!Y$266</f>
        <v>72.656999999999996</v>
      </c>
      <c r="M46" s="94">
        <f>'[1]2'!AA$266</f>
        <v>76.289850000000001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54</v>
      </c>
      <c r="F47" s="81">
        <f t="shared" ref="F47:M47" si="5">SUM(F48:F49)</f>
        <v>29</v>
      </c>
      <c r="G47" s="81">
        <f t="shared" si="5"/>
        <v>0</v>
      </c>
      <c r="H47" s="82">
        <f t="shared" si="5"/>
        <v>0</v>
      </c>
      <c r="I47" s="81">
        <f t="shared" si="5"/>
        <v>110</v>
      </c>
      <c r="J47" s="83">
        <f t="shared" si="5"/>
        <v>94</v>
      </c>
      <c r="K47" s="81">
        <f t="shared" si="5"/>
        <v>10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54</v>
      </c>
      <c r="F48" s="88">
        <f>'[1]2'!D$268</f>
        <v>29</v>
      </c>
      <c r="G48" s="88">
        <f>'[1]2'!E$268</f>
        <v>0</v>
      </c>
      <c r="H48" s="89">
        <f>'[1]2'!F$268</f>
        <v>0</v>
      </c>
      <c r="I48" s="88">
        <f>'[1]2'!G$268</f>
        <v>110</v>
      </c>
      <c r="J48" s="90">
        <f>'[1]2'!H$268</f>
        <v>94</v>
      </c>
      <c r="K48" s="88">
        <f>'[1]2'!P$268</f>
        <v>10</v>
      </c>
      <c r="L48" s="88">
        <f>'[1]2'!Y$268</f>
        <v>0</v>
      </c>
      <c r="M48" s="88">
        <f>'[1]2'!AA$268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5477</v>
      </c>
      <c r="F51" s="74">
        <f t="shared" ref="F51:M51" si="7">F52+F59+F62+F63+F64+F72+F73</f>
        <v>5596</v>
      </c>
      <c r="G51" s="74">
        <f t="shared" si="7"/>
        <v>10974</v>
      </c>
      <c r="H51" s="75">
        <f t="shared" si="7"/>
        <v>10202</v>
      </c>
      <c r="I51" s="74">
        <f t="shared" si="7"/>
        <v>10402</v>
      </c>
      <c r="J51" s="76">
        <f t="shared" si="7"/>
        <v>13729</v>
      </c>
      <c r="K51" s="74">
        <f t="shared" si="7"/>
        <v>14512</v>
      </c>
      <c r="L51" s="74">
        <f t="shared" si="7"/>
        <v>13069.135999999999</v>
      </c>
      <c r="M51" s="74">
        <f t="shared" si="7"/>
        <v>13723.5928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0</v>
      </c>
      <c r="F54" s="88">
        <f>'[1]2'!D$273</f>
        <v>0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0</v>
      </c>
      <c r="F55" s="94">
        <f>'[1]2'!D$274</f>
        <v>0</v>
      </c>
      <c r="G55" s="94">
        <f>'[1]2'!E$274</f>
        <v>0</v>
      </c>
      <c r="H55" s="95">
        <f>'[1]2'!F$274</f>
        <v>0</v>
      </c>
      <c r="I55" s="94">
        <f>'[1]2'!G$274</f>
        <v>0</v>
      </c>
      <c r="J55" s="96">
        <f>'[1]2'!H$274</f>
        <v>0</v>
      </c>
      <c r="K55" s="94">
        <f>'[1]2'!P$274</f>
        <v>0</v>
      </c>
      <c r="L55" s="94">
        <f>'[1]2'!Y$274</f>
        <v>0</v>
      </c>
      <c r="M55" s="94">
        <f>'[1]2'!AA$274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0</v>
      </c>
      <c r="F57" s="88">
        <f>'[1]2'!D$276</f>
        <v>0</v>
      </c>
      <c r="G57" s="88">
        <f>'[1]2'!E$276</f>
        <v>0</v>
      </c>
      <c r="H57" s="89">
        <f>'[1]2'!F$276</f>
        <v>0</v>
      </c>
      <c r="I57" s="88">
        <f>'[1]2'!G$276</f>
        <v>0</v>
      </c>
      <c r="J57" s="90">
        <f>'[1]2'!H$276</f>
        <v>0</v>
      </c>
      <c r="K57" s="88">
        <f>'[1]2'!P$276</f>
        <v>0</v>
      </c>
      <c r="L57" s="88">
        <f>'[1]2'!Y$276</f>
        <v>0</v>
      </c>
      <c r="M57" s="88">
        <f>'[1]2'!AA$276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0</v>
      </c>
      <c r="G58" s="94">
        <f>'[1]2'!E$277</f>
        <v>0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0</v>
      </c>
      <c r="F61" s="94">
        <f>'[1]2'!D$280</f>
        <v>0</v>
      </c>
      <c r="G61" s="94">
        <f>'[1]2'!E$280</f>
        <v>0</v>
      </c>
      <c r="H61" s="95">
        <f>'[1]2'!F$280</f>
        <v>0</v>
      </c>
      <c r="I61" s="94">
        <f>'[1]2'!G$280</f>
        <v>0</v>
      </c>
      <c r="J61" s="96">
        <f>'[1]2'!H$280</f>
        <v>0</v>
      </c>
      <c r="K61" s="94">
        <f>'[1]2'!P$280</f>
        <v>0</v>
      </c>
      <c r="L61" s="94">
        <f>'[1]2'!Y$280</f>
        <v>0</v>
      </c>
      <c r="M61" s="94">
        <f>'[1]2'!AA$280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0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0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5166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5166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0</v>
      </c>
      <c r="F66" s="88">
        <f>'[1]2'!D$285</f>
        <v>0</v>
      </c>
      <c r="G66" s="88">
        <f>'[1]2'!E$285</f>
        <v>0</v>
      </c>
      <c r="H66" s="89">
        <f>'[1]2'!F$285</f>
        <v>0</v>
      </c>
      <c r="I66" s="88">
        <f>'[1]2'!G$285</f>
        <v>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5166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0</v>
      </c>
      <c r="F70" s="94">
        <f>'[1]2'!D$289</f>
        <v>0</v>
      </c>
      <c r="G70" s="94">
        <f>'[1]2'!E$289</f>
        <v>0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0</v>
      </c>
      <c r="L70" s="94">
        <f>'[1]2'!Y$289</f>
        <v>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0</v>
      </c>
      <c r="F72" s="101">
        <f>'[1]2'!D$290</f>
        <v>0</v>
      </c>
      <c r="G72" s="101">
        <f>'[1]2'!E$290</f>
        <v>0</v>
      </c>
      <c r="H72" s="102">
        <f>'[1]2'!F$290</f>
        <v>0</v>
      </c>
      <c r="I72" s="101">
        <f>'[1]2'!G$290</f>
        <v>0</v>
      </c>
      <c r="J72" s="103">
        <f>'[1]2'!H$290</f>
        <v>0</v>
      </c>
      <c r="K72" s="101">
        <f>'[1]2'!P$290</f>
        <v>0</v>
      </c>
      <c r="L72" s="101">
        <f>'[1]2'!Y$290</f>
        <v>0</v>
      </c>
      <c r="M72" s="101">
        <f>'[1]2'!AA$290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311</v>
      </c>
      <c r="F73" s="101">
        <f t="shared" ref="F73:M73" si="23">SUM(F74:F75)</f>
        <v>5596</v>
      </c>
      <c r="G73" s="101">
        <f t="shared" si="23"/>
        <v>10974</v>
      </c>
      <c r="H73" s="102">
        <f t="shared" si="23"/>
        <v>10202</v>
      </c>
      <c r="I73" s="101">
        <f t="shared" si="23"/>
        <v>10402</v>
      </c>
      <c r="J73" s="103">
        <f t="shared" si="23"/>
        <v>13729</v>
      </c>
      <c r="K73" s="101">
        <f t="shared" si="23"/>
        <v>14512</v>
      </c>
      <c r="L73" s="101">
        <f t="shared" si="23"/>
        <v>13069.135999999999</v>
      </c>
      <c r="M73" s="101">
        <f t="shared" si="23"/>
        <v>13723.5928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311</v>
      </c>
      <c r="F74" s="88">
        <f>'[1]2'!D$292</f>
        <v>5596</v>
      </c>
      <c r="G74" s="88">
        <f>'[1]2'!E$292</f>
        <v>0</v>
      </c>
      <c r="H74" s="89">
        <f>'[1]2'!F$292</f>
        <v>0</v>
      </c>
      <c r="I74" s="88">
        <f>'[1]2'!G$292</f>
        <v>0</v>
      </c>
      <c r="J74" s="90">
        <f>'[1]2'!H$292</f>
        <v>0</v>
      </c>
      <c r="K74" s="88">
        <f>'[1]2'!P$292</f>
        <v>0</v>
      </c>
      <c r="L74" s="88">
        <f>'[1]2'!Y$292</f>
        <v>0</v>
      </c>
      <c r="M74" s="88">
        <f>'[1]2'!AA$292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0</v>
      </c>
      <c r="F75" s="94">
        <f>'[1]2'!D$293</f>
        <v>0</v>
      </c>
      <c r="G75" s="94">
        <f>'[1]2'!E$293</f>
        <v>10974</v>
      </c>
      <c r="H75" s="95">
        <f>'[1]2'!F$293</f>
        <v>10202</v>
      </c>
      <c r="I75" s="94">
        <f>'[1]2'!G$293</f>
        <v>10402</v>
      </c>
      <c r="J75" s="96">
        <f>'[1]2'!H$293</f>
        <v>13729</v>
      </c>
      <c r="K75" s="94">
        <f>'[1]2'!P$293</f>
        <v>14512</v>
      </c>
      <c r="L75" s="94">
        <f>'[1]2'!Y$293</f>
        <v>13069.135999999999</v>
      </c>
      <c r="M75" s="94">
        <f>'[1]2'!AA$293</f>
        <v>13723.5928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2684</v>
      </c>
      <c r="F77" s="74">
        <f t="shared" ref="F77:M77" si="25">F78+F81+F84+F85+F86+F87+F88</f>
        <v>2356</v>
      </c>
      <c r="G77" s="74">
        <f t="shared" si="25"/>
        <v>11592</v>
      </c>
      <c r="H77" s="75">
        <f t="shared" si="25"/>
        <v>18576</v>
      </c>
      <c r="I77" s="74">
        <f t="shared" si="25"/>
        <v>5036</v>
      </c>
      <c r="J77" s="76">
        <f t="shared" si="25"/>
        <v>5036</v>
      </c>
      <c r="K77" s="74">
        <f t="shared" si="25"/>
        <v>4000</v>
      </c>
      <c r="L77" s="74">
        <f t="shared" si="25"/>
        <v>13782.172999999999</v>
      </c>
      <c r="M77" s="74">
        <f t="shared" si="25"/>
        <v>5630.0994499999997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0</v>
      </c>
      <c r="H79" s="89">
        <f>'[1]2'!F$296</f>
        <v>0</v>
      </c>
      <c r="I79" s="88">
        <f>'[1]2'!G$296</f>
        <v>0</v>
      </c>
      <c r="J79" s="90">
        <f>'[1]2'!H$296</f>
        <v>0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0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2684</v>
      </c>
      <c r="F81" s="101">
        <f t="shared" ref="F81:M81" si="29">SUM(F82:F83)</f>
        <v>2356</v>
      </c>
      <c r="G81" s="101">
        <f t="shared" si="29"/>
        <v>11592</v>
      </c>
      <c r="H81" s="102">
        <f t="shared" si="29"/>
        <v>18576</v>
      </c>
      <c r="I81" s="101">
        <f t="shared" si="29"/>
        <v>5036</v>
      </c>
      <c r="J81" s="103">
        <f t="shared" si="29"/>
        <v>5036</v>
      </c>
      <c r="K81" s="101">
        <f t="shared" si="29"/>
        <v>4000</v>
      </c>
      <c r="L81" s="101">
        <f t="shared" si="29"/>
        <v>13782.172999999999</v>
      </c>
      <c r="M81" s="101">
        <f t="shared" si="29"/>
        <v>5630.0994499999997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556</v>
      </c>
      <c r="F82" s="88">
        <f>'[1]2'!D$299</f>
        <v>412</v>
      </c>
      <c r="G82" s="88">
        <f>'[1]2'!E$299</f>
        <v>0</v>
      </c>
      <c r="H82" s="89">
        <f>'[1]2'!F$299</f>
        <v>0</v>
      </c>
      <c r="I82" s="88">
        <f>'[1]2'!G$299</f>
        <v>0</v>
      </c>
      <c r="J82" s="90">
        <f>'[1]2'!H$299</f>
        <v>0</v>
      </c>
      <c r="K82" s="88">
        <f>'[1]2'!P$299</f>
        <v>0</v>
      </c>
      <c r="L82" s="88">
        <f>'[1]2'!Y$299</f>
        <v>0</v>
      </c>
      <c r="M82" s="88">
        <f>'[1]2'!AA$299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2128</v>
      </c>
      <c r="F83" s="94">
        <f>'[1]2'!D$300</f>
        <v>1944</v>
      </c>
      <c r="G83" s="94">
        <f>'[1]2'!E$300</f>
        <v>11592</v>
      </c>
      <c r="H83" s="95">
        <f>'[1]2'!F$300</f>
        <v>18576</v>
      </c>
      <c r="I83" s="94">
        <f>'[1]2'!G$300</f>
        <v>5036</v>
      </c>
      <c r="J83" s="96">
        <f>'[1]2'!H$300</f>
        <v>5036</v>
      </c>
      <c r="K83" s="94">
        <f>'[1]2'!P$300</f>
        <v>4000</v>
      </c>
      <c r="L83" s="94">
        <f>'[1]2'!Y$300</f>
        <v>13782.172999999999</v>
      </c>
      <c r="M83" s="94">
        <f>'[1]2'!AA$300</f>
        <v>5630.0994499999997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0</v>
      </c>
      <c r="F88" s="101">
        <f>'[1]2'!D$305</f>
        <v>0</v>
      </c>
      <c r="G88" s="101">
        <f>'[1]2'!E$305</f>
        <v>0</v>
      </c>
      <c r="H88" s="102">
        <f>'[1]2'!F$305</f>
        <v>0</v>
      </c>
      <c r="I88" s="101">
        <f>'[1]2'!G$305</f>
        <v>0</v>
      </c>
      <c r="J88" s="103">
        <f>'[1]2'!H$305</f>
        <v>0</v>
      </c>
      <c r="K88" s="101">
        <f>'[1]2'!P$305</f>
        <v>0</v>
      </c>
      <c r="L88" s="101">
        <f>'[1]2'!Y$305</f>
        <v>0</v>
      </c>
      <c r="M88" s="101">
        <f>'[1]2'!AA$305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0</v>
      </c>
      <c r="F90" s="74">
        <f>'[1]2'!D$306</f>
        <v>0</v>
      </c>
      <c r="G90" s="74">
        <f>'[1]2'!E$306</f>
        <v>0</v>
      </c>
      <c r="H90" s="75">
        <f>'[1]2'!F$306</f>
        <v>0</v>
      </c>
      <c r="I90" s="74">
        <f>'[1]2'!G$306</f>
        <v>0</v>
      </c>
      <c r="J90" s="76">
        <f>'[1]2'!H$306</f>
        <v>0</v>
      </c>
      <c r="K90" s="74">
        <f>'[1]2'!P$306</f>
        <v>0</v>
      </c>
      <c r="L90" s="74">
        <f>'[1]2'!Y$306</f>
        <v>0</v>
      </c>
      <c r="M90" s="74">
        <f>'[1]2'!AA$306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275097</v>
      </c>
      <c r="F92" s="28">
        <f t="shared" ref="F92:M92" si="30">F4+F51+F77+F90</f>
        <v>237409</v>
      </c>
      <c r="G92" s="28">
        <f t="shared" si="30"/>
        <v>256567</v>
      </c>
      <c r="H92" s="29">
        <f t="shared" si="30"/>
        <v>255369</v>
      </c>
      <c r="I92" s="28">
        <f t="shared" si="30"/>
        <v>258160</v>
      </c>
      <c r="J92" s="30">
        <f t="shared" si="30"/>
        <v>273323</v>
      </c>
      <c r="K92" s="28">
        <f t="shared" si="30"/>
        <v>286120</v>
      </c>
      <c r="L92" s="28">
        <f t="shared" si="30"/>
        <v>303629.56799999997</v>
      </c>
      <c r="M92" s="28">
        <f t="shared" si="30"/>
        <v>325982.71179999993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'[1]2'!$B$10)</f>
        <v>Table B.2b: Payments and estimates by economic classification: District Health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3044105</v>
      </c>
      <c r="F4" s="74">
        <f t="shared" ref="F4:M4" si="0">F5+F8+F47</f>
        <v>3466260</v>
      </c>
      <c r="G4" s="74">
        <f t="shared" si="0"/>
        <v>4120567</v>
      </c>
      <c r="H4" s="75">
        <f t="shared" si="0"/>
        <v>4254794</v>
      </c>
      <c r="I4" s="74">
        <f t="shared" si="0"/>
        <v>4286710</v>
      </c>
      <c r="J4" s="76">
        <f t="shared" si="0"/>
        <v>4428119</v>
      </c>
      <c r="K4" s="74">
        <f t="shared" si="0"/>
        <v>4631431</v>
      </c>
      <c r="L4" s="74">
        <f t="shared" si="0"/>
        <v>4907153.4789999994</v>
      </c>
      <c r="M4" s="74">
        <f t="shared" si="0"/>
        <v>5303517.6879500002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2105330</v>
      </c>
      <c r="F5" s="81">
        <f t="shared" ref="F5:M5" si="1">SUM(F6:F7)</f>
        <v>2257359</v>
      </c>
      <c r="G5" s="81">
        <f t="shared" si="1"/>
        <v>2758982</v>
      </c>
      <c r="H5" s="82">
        <f t="shared" si="1"/>
        <v>2950564</v>
      </c>
      <c r="I5" s="81">
        <f t="shared" si="1"/>
        <v>2974564</v>
      </c>
      <c r="J5" s="83">
        <f t="shared" si="1"/>
        <v>3113188</v>
      </c>
      <c r="K5" s="81">
        <f t="shared" si="1"/>
        <v>3490786</v>
      </c>
      <c r="L5" s="81">
        <f t="shared" si="1"/>
        <v>3562689.2109999997</v>
      </c>
      <c r="M5" s="81">
        <f t="shared" si="1"/>
        <v>3837271.0715500005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1824552</v>
      </c>
      <c r="F6" s="88">
        <f>'[1]2'!D$376</f>
        <v>1952616</v>
      </c>
      <c r="G6" s="88">
        <f>'[1]2'!E$376</f>
        <v>2421069</v>
      </c>
      <c r="H6" s="89">
        <f>'[1]2'!F$376</f>
        <v>2590058</v>
      </c>
      <c r="I6" s="88">
        <f>'[1]2'!G$376</f>
        <v>2614058</v>
      </c>
      <c r="J6" s="90">
        <f>'[1]2'!H$376</f>
        <v>2752682</v>
      </c>
      <c r="K6" s="88">
        <f>'[1]2'!P$376</f>
        <v>3112942</v>
      </c>
      <c r="L6" s="88">
        <f>'[1]2'!Y$376</f>
        <v>3164737.1739999996</v>
      </c>
      <c r="M6" s="88">
        <f>'[1]2'!AA$376</f>
        <v>3409845.4827000005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280778</v>
      </c>
      <c r="F7" s="94">
        <f>'[1]2'!D$377</f>
        <v>304743</v>
      </c>
      <c r="G7" s="94">
        <f>'[1]2'!E$377</f>
        <v>337913</v>
      </c>
      <c r="H7" s="95">
        <f>'[1]2'!F$377</f>
        <v>360506</v>
      </c>
      <c r="I7" s="94">
        <f>'[1]2'!G$377</f>
        <v>360506</v>
      </c>
      <c r="J7" s="96">
        <f>'[1]2'!H$377</f>
        <v>360506</v>
      </c>
      <c r="K7" s="94">
        <f>'[1]2'!P$377</f>
        <v>377844</v>
      </c>
      <c r="L7" s="94">
        <f>'[1]2'!Y$377</f>
        <v>397952.03700000001</v>
      </c>
      <c r="M7" s="94">
        <f>'[1]2'!AA$377</f>
        <v>427425.58884999994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938684</v>
      </c>
      <c r="F8" s="81">
        <f t="shared" si="2"/>
        <v>1208803</v>
      </c>
      <c r="G8" s="81">
        <f t="shared" si="2"/>
        <v>1361367</v>
      </c>
      <c r="H8" s="82">
        <f t="shared" si="2"/>
        <v>1303783</v>
      </c>
      <c r="I8" s="81">
        <f t="shared" si="2"/>
        <v>1311733</v>
      </c>
      <c r="J8" s="83">
        <f t="shared" si="2"/>
        <v>1314546</v>
      </c>
      <c r="K8" s="81">
        <f t="shared" si="2"/>
        <v>1140076</v>
      </c>
      <c r="L8" s="81">
        <f t="shared" si="2"/>
        <v>1343865.111</v>
      </c>
      <c r="M8" s="81">
        <f t="shared" si="2"/>
        <v>1465617.5015500004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832</v>
      </c>
      <c r="F9" s="88">
        <f>'[1]2'!D$379</f>
        <v>1817</v>
      </c>
      <c r="G9" s="88">
        <f>'[1]2'!E$379</f>
        <v>1584</v>
      </c>
      <c r="H9" s="89">
        <f>'[1]2'!F$379</f>
        <v>1354</v>
      </c>
      <c r="I9" s="88">
        <f>'[1]2'!G$379</f>
        <v>6584</v>
      </c>
      <c r="J9" s="90">
        <f>'[1]2'!H$379</f>
        <v>1487</v>
      </c>
      <c r="K9" s="88">
        <f>'[1]2'!P$379</f>
        <v>952</v>
      </c>
      <c r="L9" s="88">
        <f>'[1]2'!Y$379</f>
        <v>924.95600000000013</v>
      </c>
      <c r="M9" s="88">
        <f>'[1]2'!AA$379</f>
        <v>986.92744999999991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2088</v>
      </c>
      <c r="F10" s="101">
        <f>'[1]2'!D$380</f>
        <v>12686</v>
      </c>
      <c r="G10" s="101">
        <f>'[1]2'!E$380</f>
        <v>21317</v>
      </c>
      <c r="H10" s="102">
        <f>'[1]2'!F$380</f>
        <v>1091</v>
      </c>
      <c r="I10" s="101">
        <f>'[1]2'!G$380</f>
        <v>8702</v>
      </c>
      <c r="J10" s="103">
        <f>'[1]2'!H$380</f>
        <v>8270</v>
      </c>
      <c r="K10" s="101">
        <f>'[1]2'!P$380</f>
        <v>805</v>
      </c>
      <c r="L10" s="101">
        <f>'[1]2'!Y$380</f>
        <v>899.43599999999969</v>
      </c>
      <c r="M10" s="101">
        <f>'[1]2'!AA$380</f>
        <v>950.02074999999979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4910</v>
      </c>
      <c r="F11" s="101">
        <f>'[1]2'!D$381</f>
        <v>8484</v>
      </c>
      <c r="G11" s="101">
        <f>'[1]2'!E$381</f>
        <v>10659</v>
      </c>
      <c r="H11" s="102">
        <f>'[1]2'!F$381</f>
        <v>13931</v>
      </c>
      <c r="I11" s="101">
        <f>'[1]2'!G$381</f>
        <v>16175</v>
      </c>
      <c r="J11" s="103">
        <f>'[1]2'!H$381</f>
        <v>13044</v>
      </c>
      <c r="K11" s="101">
        <f>'[1]2'!P$381</f>
        <v>6511</v>
      </c>
      <c r="L11" s="101">
        <f>'[1]2'!Y$381</f>
        <v>7120.0370000000003</v>
      </c>
      <c r="M11" s="101">
        <f>'[1]2'!AA$381</f>
        <v>8011.9888499999997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0</v>
      </c>
      <c r="F12" s="101">
        <f>'[1]2'!D$382</f>
        <v>6274</v>
      </c>
      <c r="G12" s="101">
        <f>'[1]2'!E$382</f>
        <v>3036</v>
      </c>
      <c r="H12" s="102">
        <f>'[1]2'!F$382</f>
        <v>6433</v>
      </c>
      <c r="I12" s="101">
        <f>'[1]2'!G$382</f>
        <v>3574</v>
      </c>
      <c r="J12" s="103">
        <f>'[1]2'!H$382</f>
        <v>3224</v>
      </c>
      <c r="K12" s="101">
        <f>'[1]2'!P$382</f>
        <v>3626</v>
      </c>
      <c r="L12" s="101">
        <f>'[1]2'!Y$382</f>
        <v>3520.7429999999995</v>
      </c>
      <c r="M12" s="101">
        <f>'[1]2'!AA$382</f>
        <v>4829.7571499999995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0</v>
      </c>
      <c r="F13" s="101">
        <f>'[1]2'!D$383</f>
        <v>0</v>
      </c>
      <c r="G13" s="101">
        <f>'[1]2'!E$383</f>
        <v>4564</v>
      </c>
      <c r="H13" s="102">
        <f>'[1]2'!F$383</f>
        <v>0</v>
      </c>
      <c r="I13" s="101">
        <f>'[1]2'!G$383</f>
        <v>0</v>
      </c>
      <c r="J13" s="103">
        <f>'[1]2'!H$383</f>
        <v>0</v>
      </c>
      <c r="K13" s="101">
        <f>'[1]2'!P$383</f>
        <v>0</v>
      </c>
      <c r="L13" s="101">
        <f>'[1]2'!Y$383</f>
        <v>0</v>
      </c>
      <c r="M13" s="101">
        <f>'[1]2'!AA$383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3681</v>
      </c>
      <c r="F14" s="101">
        <f>'[1]2'!D$384</f>
        <v>8958</v>
      </c>
      <c r="G14" s="101">
        <f>'[1]2'!E$384</f>
        <v>13639</v>
      </c>
      <c r="H14" s="102">
        <f>'[1]2'!F$384</f>
        <v>4404</v>
      </c>
      <c r="I14" s="101">
        <f>'[1]2'!G$384</f>
        <v>13139</v>
      </c>
      <c r="J14" s="103">
        <f>'[1]2'!H$384</f>
        <v>12845</v>
      </c>
      <c r="K14" s="101">
        <f>'[1]2'!P$384</f>
        <v>2380</v>
      </c>
      <c r="L14" s="101">
        <f>'[1]2'!Y$384</f>
        <v>2386.616</v>
      </c>
      <c r="M14" s="101">
        <f>'[1]2'!AA$384</f>
        <v>2774.5903499999999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15774</v>
      </c>
      <c r="F15" s="101">
        <f>'[1]2'!D$385</f>
        <v>18960</v>
      </c>
      <c r="G15" s="101">
        <f>'[1]2'!E$385</f>
        <v>22639</v>
      </c>
      <c r="H15" s="102">
        <f>'[1]2'!F$385</f>
        <v>24481</v>
      </c>
      <c r="I15" s="101">
        <f>'[1]2'!G$385</f>
        <v>19934</v>
      </c>
      <c r="J15" s="103">
        <f>'[1]2'!H$385</f>
        <v>22116</v>
      </c>
      <c r="K15" s="101">
        <f>'[1]2'!P$385</f>
        <v>13153</v>
      </c>
      <c r="L15" s="101">
        <f>'[1]2'!Y$385</f>
        <v>13103.182999999997</v>
      </c>
      <c r="M15" s="101">
        <f>'[1]2'!AA$385</f>
        <v>16166.405199999999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59</v>
      </c>
      <c r="F16" s="101">
        <f>'[1]2'!D$386</f>
        <v>72</v>
      </c>
      <c r="G16" s="101">
        <f>'[1]2'!E$386</f>
        <v>48</v>
      </c>
      <c r="H16" s="102">
        <f>'[1]2'!F$386</f>
        <v>6342</v>
      </c>
      <c r="I16" s="101">
        <f>'[1]2'!G$386</f>
        <v>3804</v>
      </c>
      <c r="J16" s="103">
        <f>'[1]2'!H$386</f>
        <v>432</v>
      </c>
      <c r="K16" s="101">
        <f>'[1]2'!P$386</f>
        <v>1545</v>
      </c>
      <c r="L16" s="101">
        <f>'[1]2'!Y$386</f>
        <v>1209.6939999999995</v>
      </c>
      <c r="M16" s="101">
        <f>'[1]2'!AA$386</f>
        <v>1870.9787000000003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3661</v>
      </c>
      <c r="F17" s="101">
        <f>'[1]2'!D$387</f>
        <v>6298</v>
      </c>
      <c r="G17" s="101">
        <f>'[1]2'!E$387</f>
        <v>3777</v>
      </c>
      <c r="H17" s="102">
        <f>'[1]2'!F$387</f>
        <v>2950</v>
      </c>
      <c r="I17" s="101">
        <f>'[1]2'!G$387</f>
        <v>6850</v>
      </c>
      <c r="J17" s="103">
        <f>'[1]2'!H$387</f>
        <v>5137</v>
      </c>
      <c r="K17" s="101">
        <f>'[1]2'!P$387</f>
        <v>2147</v>
      </c>
      <c r="L17" s="101">
        <f>'[1]2'!Y$387</f>
        <v>1714.9569999999999</v>
      </c>
      <c r="M17" s="101">
        <f>'[1]2'!AA$387</f>
        <v>2290.3418000000001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15149</v>
      </c>
      <c r="F18" s="101">
        <f>'[1]2'!D$388</f>
        <v>103920</v>
      </c>
      <c r="G18" s="101">
        <f>'[1]2'!E$388</f>
        <v>0</v>
      </c>
      <c r="H18" s="102">
        <f>'[1]2'!F$388</f>
        <v>0</v>
      </c>
      <c r="I18" s="101">
        <f>'[1]2'!G$388</f>
        <v>0</v>
      </c>
      <c r="J18" s="103">
        <f>'[1]2'!H$388</f>
        <v>0</v>
      </c>
      <c r="K18" s="101">
        <f>'[1]2'!P$388</f>
        <v>0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158241</v>
      </c>
      <c r="F19" s="101">
        <f>'[1]2'!D$389</f>
        <v>60168</v>
      </c>
      <c r="G19" s="101">
        <f>'[1]2'!E$389</f>
        <v>173814</v>
      </c>
      <c r="H19" s="102">
        <f>'[1]2'!F$389</f>
        <v>194381</v>
      </c>
      <c r="I19" s="101">
        <f>'[1]2'!G$389</f>
        <v>183839</v>
      </c>
      <c r="J19" s="103">
        <f>'[1]2'!H$389</f>
        <v>192327</v>
      </c>
      <c r="K19" s="101">
        <f>'[1]2'!P$389</f>
        <v>162744</v>
      </c>
      <c r="L19" s="101">
        <f>'[1]2'!Y$389</f>
        <v>222615.19799999997</v>
      </c>
      <c r="M19" s="101">
        <f>'[1]2'!AA$389</f>
        <v>251596.81685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409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0</v>
      </c>
      <c r="F21" s="101">
        <f>'[1]2'!D$391</f>
        <v>0</v>
      </c>
      <c r="G21" s="101">
        <f>'[1]2'!E$391</f>
        <v>950</v>
      </c>
      <c r="H21" s="102">
        <f>'[1]2'!F$391</f>
        <v>1000</v>
      </c>
      <c r="I21" s="101">
        <f>'[1]2'!G$391</f>
        <v>545</v>
      </c>
      <c r="J21" s="103">
        <f>'[1]2'!H$391</f>
        <v>536</v>
      </c>
      <c r="K21" s="101">
        <f>'[1]2'!P$391</f>
        <v>500</v>
      </c>
      <c r="L21" s="101">
        <f>'[1]2'!Y$391</f>
        <v>526.5</v>
      </c>
      <c r="M21" s="101">
        <f>'[1]2'!AA$391</f>
        <v>552.82500000000005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25124</v>
      </c>
      <c r="F22" s="101">
        <f>'[1]2'!D$392</f>
        <v>19200</v>
      </c>
      <c r="G22" s="101">
        <f>'[1]2'!E$392</f>
        <v>18983</v>
      </c>
      <c r="H22" s="102">
        <f>'[1]2'!F$392</f>
        <v>44064</v>
      </c>
      <c r="I22" s="101">
        <f>'[1]2'!G$392</f>
        <v>19260</v>
      </c>
      <c r="J22" s="103">
        <f>'[1]2'!H$392</f>
        <v>17623</v>
      </c>
      <c r="K22" s="101">
        <f>'[1]2'!P$392</f>
        <v>17481</v>
      </c>
      <c r="L22" s="101">
        <f>'[1]2'!Y$392</f>
        <v>19211.472999999998</v>
      </c>
      <c r="M22" s="101">
        <f>'[1]2'!AA$392</f>
        <v>21620.474099999999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41400</v>
      </c>
      <c r="F23" s="101">
        <f>'[1]2'!D$393</f>
        <v>38425</v>
      </c>
      <c r="G23" s="101">
        <f>'[1]2'!E$393</f>
        <v>53567</v>
      </c>
      <c r="H23" s="102">
        <f>'[1]2'!F$393</f>
        <v>68687</v>
      </c>
      <c r="I23" s="101">
        <f>'[1]2'!G$393</f>
        <v>58804</v>
      </c>
      <c r="J23" s="103">
        <f>'[1]2'!H$393</f>
        <v>70069</v>
      </c>
      <c r="K23" s="101">
        <f>'[1]2'!P$393</f>
        <v>72487</v>
      </c>
      <c r="L23" s="101">
        <f>'[1]2'!Y$393</f>
        <v>90751.422999999995</v>
      </c>
      <c r="M23" s="101">
        <f>'[1]2'!AA$393</f>
        <v>87099.644150000007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12</v>
      </c>
      <c r="F24" s="101">
        <f>'[1]2'!D$394</f>
        <v>0</v>
      </c>
      <c r="G24" s="101">
        <f>'[1]2'!E$394</f>
        <v>0</v>
      </c>
      <c r="H24" s="102">
        <f>'[1]2'!F$394</f>
        <v>0</v>
      </c>
      <c r="I24" s="101">
        <f>'[1]2'!G$394</f>
        <v>0</v>
      </c>
      <c r="J24" s="103">
        <f>'[1]2'!H$394</f>
        <v>0</v>
      </c>
      <c r="K24" s="101">
        <f>'[1]2'!P$394</f>
        <v>0</v>
      </c>
      <c r="L24" s="101">
        <f>'[1]2'!Y$394</f>
        <v>0</v>
      </c>
      <c r="M24" s="101">
        <f>'[1]2'!AA$394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103</v>
      </c>
      <c r="F25" s="101">
        <f>'[1]2'!D$395</f>
        <v>190</v>
      </c>
      <c r="G25" s="101">
        <f>'[1]2'!E$395</f>
        <v>26631</v>
      </c>
      <c r="H25" s="102">
        <f>'[1]2'!F$395</f>
        <v>28716</v>
      </c>
      <c r="I25" s="101">
        <f>'[1]2'!G$395</f>
        <v>25102</v>
      </c>
      <c r="J25" s="103">
        <f>'[1]2'!H$395</f>
        <v>25099</v>
      </c>
      <c r="K25" s="101">
        <f>'[1]2'!P$395</f>
        <v>20579</v>
      </c>
      <c r="L25" s="101">
        <f>'[1]2'!Y$395</f>
        <v>30599.940999999999</v>
      </c>
      <c r="M25" s="101">
        <f>'[1]2'!AA$395</f>
        <v>36784.98805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0</v>
      </c>
      <c r="G26" s="101">
        <f>'[1]2'!E$396</f>
        <v>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5685</v>
      </c>
      <c r="H27" s="102">
        <f>'[1]2'!F$397</f>
        <v>4372</v>
      </c>
      <c r="I27" s="101">
        <f>'[1]2'!G$397</f>
        <v>5703</v>
      </c>
      <c r="J27" s="103">
        <f>'[1]2'!H$397</f>
        <v>2288</v>
      </c>
      <c r="K27" s="101">
        <f>'[1]2'!P$397</f>
        <v>2862</v>
      </c>
      <c r="L27" s="101">
        <f>'[1]2'!Y$397</f>
        <v>2750</v>
      </c>
      <c r="M27" s="101">
        <f>'[1]2'!AA$397</f>
        <v>6550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72</v>
      </c>
      <c r="H28" s="102">
        <f>'[1]2'!F$398</f>
        <v>101</v>
      </c>
      <c r="I28" s="101">
        <f>'[1]2'!G$398</f>
        <v>141</v>
      </c>
      <c r="J28" s="103">
        <f>'[1]2'!H$398</f>
        <v>159</v>
      </c>
      <c r="K28" s="101">
        <f>'[1]2'!P$398</f>
        <v>84</v>
      </c>
      <c r="L28" s="101">
        <f>'[1]2'!Y$398</f>
        <v>40</v>
      </c>
      <c r="M28" s="101">
        <f>'[1]2'!AA$398</f>
        <v>50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20200</v>
      </c>
      <c r="F29" s="101">
        <f>'[1]2'!D$399</f>
        <v>14800</v>
      </c>
      <c r="G29" s="101">
        <f>'[1]2'!E$399</f>
        <v>3904</v>
      </c>
      <c r="H29" s="102">
        <f>'[1]2'!F$399</f>
        <v>13835</v>
      </c>
      <c r="I29" s="101">
        <f>'[1]2'!G$399</f>
        <v>5593</v>
      </c>
      <c r="J29" s="103">
        <f>'[1]2'!H$399</f>
        <v>5119</v>
      </c>
      <c r="K29" s="101">
        <f>'[1]2'!P$399</f>
        <v>11451</v>
      </c>
      <c r="L29" s="101">
        <f>'[1]2'!Y$399</f>
        <v>9144.5499999999993</v>
      </c>
      <c r="M29" s="101">
        <f>'[1]2'!AA$399</f>
        <v>12138.327149999999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8947</v>
      </c>
      <c r="F30" s="101">
        <f>'[1]2'!D$400</f>
        <v>8388</v>
      </c>
      <c r="G30" s="101">
        <f>'[1]2'!E$400</f>
        <v>7771</v>
      </c>
      <c r="H30" s="102">
        <f>'[1]2'!F$400</f>
        <v>8542</v>
      </c>
      <c r="I30" s="101">
        <f>'[1]2'!G$400</f>
        <v>9421</v>
      </c>
      <c r="J30" s="103">
        <f>'[1]2'!H$400</f>
        <v>9388</v>
      </c>
      <c r="K30" s="101">
        <f>'[1]2'!P$400</f>
        <v>3829</v>
      </c>
      <c r="L30" s="101">
        <f>'[1]2'!Y$400</f>
        <v>4420.6810000000005</v>
      </c>
      <c r="M30" s="101">
        <f>'[1]2'!AA$400</f>
        <v>7300.1127500000002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0</v>
      </c>
      <c r="F31" s="101">
        <f>'[1]2'!D$401</f>
        <v>0</v>
      </c>
      <c r="G31" s="101">
        <f>'[1]2'!E$401</f>
        <v>1027</v>
      </c>
      <c r="H31" s="102">
        <f>'[1]2'!F$401</f>
        <v>0</v>
      </c>
      <c r="I31" s="101">
        <f>'[1]2'!G$401</f>
        <v>8</v>
      </c>
      <c r="J31" s="103">
        <f>'[1]2'!H$401</f>
        <v>0</v>
      </c>
      <c r="K31" s="101">
        <f>'[1]2'!P$401</f>
        <v>0</v>
      </c>
      <c r="L31" s="101">
        <f>'[1]2'!Y$401</f>
        <v>-0.64400000000000546</v>
      </c>
      <c r="M31" s="101">
        <f>'[1]2'!AA$401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4345</v>
      </c>
      <c r="F32" s="101">
        <f>'[1]2'!D$402</f>
        <v>5253</v>
      </c>
      <c r="G32" s="101">
        <f>'[1]2'!E$402</f>
        <v>46351</v>
      </c>
      <c r="H32" s="102">
        <f>'[1]2'!F$402</f>
        <v>7521</v>
      </c>
      <c r="I32" s="101">
        <f>'[1]2'!G$402</f>
        <v>5693</v>
      </c>
      <c r="J32" s="103">
        <f>'[1]2'!H$402</f>
        <v>5347</v>
      </c>
      <c r="K32" s="101">
        <f>'[1]2'!P$402</f>
        <v>6198</v>
      </c>
      <c r="L32" s="101">
        <f>'[1]2'!Y$402</f>
        <v>5241.9939999999988</v>
      </c>
      <c r="M32" s="101">
        <f>'[1]2'!AA$402</f>
        <v>7179.0937000000004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58286</v>
      </c>
      <c r="F33" s="101">
        <f>'[1]2'!D$403</f>
        <v>78933</v>
      </c>
      <c r="G33" s="101">
        <f>'[1]2'!E$403</f>
        <v>65540</v>
      </c>
      <c r="H33" s="102">
        <f>'[1]2'!F$403</f>
        <v>108076</v>
      </c>
      <c r="I33" s="101">
        <f>'[1]2'!G$403</f>
        <v>98110</v>
      </c>
      <c r="J33" s="103">
        <f>'[1]2'!H$403</f>
        <v>99159</v>
      </c>
      <c r="K33" s="101">
        <f>'[1]2'!P$403</f>
        <v>115852</v>
      </c>
      <c r="L33" s="101">
        <f>'[1]2'!Y$403</f>
        <v>128659.469</v>
      </c>
      <c r="M33" s="101">
        <f>'[1]2'!AA$403</f>
        <v>148660.44245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323529</v>
      </c>
      <c r="F34" s="101">
        <f>'[1]2'!D$404</f>
        <v>467581</v>
      </c>
      <c r="G34" s="101">
        <f>'[1]2'!E$404</f>
        <v>518728</v>
      </c>
      <c r="H34" s="102">
        <f>'[1]2'!F$404</f>
        <v>464572</v>
      </c>
      <c r="I34" s="101">
        <f>'[1]2'!G$404</f>
        <v>469450</v>
      </c>
      <c r="J34" s="103">
        <f>'[1]2'!H$404</f>
        <v>468399</v>
      </c>
      <c r="K34" s="101">
        <f>'[1]2'!P$404</f>
        <v>488486</v>
      </c>
      <c r="L34" s="101">
        <f>'[1]2'!Y$404</f>
        <v>560840.58299999987</v>
      </c>
      <c r="M34" s="101">
        <f>'[1]2'!AA$404</f>
        <v>580956.36214999994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0</v>
      </c>
      <c r="F35" s="101">
        <f>'[1]2'!D$405</f>
        <v>0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0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0</v>
      </c>
      <c r="F36" s="101">
        <f>'[1]2'!D$406</f>
        <v>0</v>
      </c>
      <c r="G36" s="101">
        <f>'[1]2'!E$406</f>
        <v>0</v>
      </c>
      <c r="H36" s="102">
        <f>'[1]2'!F$406</f>
        <v>0</v>
      </c>
      <c r="I36" s="101">
        <f>'[1]2'!G$406</f>
        <v>0</v>
      </c>
      <c r="J36" s="103">
        <f>'[1]2'!H$406</f>
        <v>0</v>
      </c>
      <c r="K36" s="101">
        <f>'[1]2'!P$406</f>
        <v>0</v>
      </c>
      <c r="L36" s="101">
        <f>'[1]2'!Y$406</f>
        <v>0</v>
      </c>
      <c r="M36" s="101">
        <f>'[1]2'!AA$406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26214</v>
      </c>
      <c r="F37" s="101">
        <f>'[1]2'!D$407</f>
        <v>33517</v>
      </c>
      <c r="G37" s="101">
        <f>'[1]2'!E$407</f>
        <v>29953</v>
      </c>
      <c r="H37" s="102">
        <f>'[1]2'!F$407</f>
        <v>32996</v>
      </c>
      <c r="I37" s="101">
        <f>'[1]2'!G$407</f>
        <v>30348</v>
      </c>
      <c r="J37" s="103">
        <f>'[1]2'!H$407</f>
        <v>30443</v>
      </c>
      <c r="K37" s="101">
        <f>'[1]2'!P$407</f>
        <v>10598</v>
      </c>
      <c r="L37" s="101">
        <f>'[1]2'!Y$407</f>
        <v>11434.599000000002</v>
      </c>
      <c r="M37" s="101">
        <f>'[1]2'!AA$407</f>
        <v>22112.378949999998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16519</v>
      </c>
      <c r="F38" s="101">
        <f>'[1]2'!D$408</f>
        <v>26454</v>
      </c>
      <c r="G38" s="101">
        <f>'[1]2'!E$408</f>
        <v>23634</v>
      </c>
      <c r="H38" s="102">
        <f>'[1]2'!F$408</f>
        <v>23373</v>
      </c>
      <c r="I38" s="101">
        <f>'[1]2'!G$408</f>
        <v>24306</v>
      </c>
      <c r="J38" s="103">
        <f>'[1]2'!H$408</f>
        <v>23248</v>
      </c>
      <c r="K38" s="101">
        <f>'[1]2'!P$408</f>
        <v>23277</v>
      </c>
      <c r="L38" s="101">
        <f>'[1]2'!Y$408</f>
        <v>21123.252999999997</v>
      </c>
      <c r="M38" s="101">
        <f>'[1]2'!AA$408</f>
        <v>21549.265649999998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19430</v>
      </c>
      <c r="F39" s="101">
        <f>'[1]2'!D$409</f>
        <v>25668</v>
      </c>
      <c r="G39" s="101">
        <f>'[1]2'!E$409</f>
        <v>31883</v>
      </c>
      <c r="H39" s="102">
        <f>'[1]2'!F$409</f>
        <v>39004</v>
      </c>
      <c r="I39" s="101">
        <f>'[1]2'!G$409</f>
        <v>32354</v>
      </c>
      <c r="J39" s="103">
        <f>'[1]2'!H$409</f>
        <v>32694</v>
      </c>
      <c r="K39" s="101">
        <f>'[1]2'!P$409</f>
        <v>32464</v>
      </c>
      <c r="L39" s="101">
        <f>'[1]2'!Y$409</f>
        <v>40479.941999999995</v>
      </c>
      <c r="M39" s="101">
        <f>'[1]2'!AA$409</f>
        <v>38529.939099999996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108616</v>
      </c>
      <c r="F40" s="101">
        <f>'[1]2'!D$410</f>
        <v>139126</v>
      </c>
      <c r="G40" s="101">
        <f>'[1]2'!E$410</f>
        <v>166355</v>
      </c>
      <c r="H40" s="102">
        <f>'[1]2'!F$410</f>
        <v>111482</v>
      </c>
      <c r="I40" s="101">
        <f>'[1]2'!G$410</f>
        <v>177631</v>
      </c>
      <c r="J40" s="103">
        <f>'[1]2'!H$410</f>
        <v>182203</v>
      </c>
      <c r="K40" s="101">
        <f>'[1]2'!P$410</f>
        <v>74672</v>
      </c>
      <c r="L40" s="101">
        <f>'[1]2'!Y$410</f>
        <v>90019.772999999986</v>
      </c>
      <c r="M40" s="101">
        <f>'[1]2'!AA$410</f>
        <v>100834.46114999999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889</v>
      </c>
      <c r="F41" s="101">
        <f>'[1]2'!D$411</f>
        <v>1694</v>
      </c>
      <c r="G41" s="101">
        <f>'[1]2'!E$411</f>
        <v>3505</v>
      </c>
      <c r="H41" s="102">
        <f>'[1]2'!F$411</f>
        <v>2421</v>
      </c>
      <c r="I41" s="101">
        <f>'[1]2'!G$411</f>
        <v>2739</v>
      </c>
      <c r="J41" s="103">
        <f>'[1]2'!H$411</f>
        <v>2561</v>
      </c>
      <c r="K41" s="101">
        <f>'[1]2'!P$411</f>
        <v>1654</v>
      </c>
      <c r="L41" s="101">
        <f>'[1]2'!Y$411</f>
        <v>3143.2049999999999</v>
      </c>
      <c r="M41" s="101">
        <f>'[1]2'!AA$411</f>
        <v>3300.3652499999998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71229</v>
      </c>
      <c r="F42" s="101">
        <f>'[1]2'!D$412</f>
        <v>105295</v>
      </c>
      <c r="G42" s="101">
        <f>'[1]2'!E$412</f>
        <v>73774</v>
      </c>
      <c r="H42" s="102">
        <f>'[1]2'!F$412</f>
        <v>64894</v>
      </c>
      <c r="I42" s="101">
        <f>'[1]2'!G$412</f>
        <v>60939</v>
      </c>
      <c r="J42" s="103">
        <f>'[1]2'!H$412</f>
        <v>59148</v>
      </c>
      <c r="K42" s="101">
        <f>'[1]2'!P$412</f>
        <v>45148</v>
      </c>
      <c r="L42" s="101">
        <f>'[1]2'!Y$412</f>
        <v>50576.546999999991</v>
      </c>
      <c r="M42" s="101">
        <f>'[1]2'!AA$412</f>
        <v>50012.127850000004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2617</v>
      </c>
      <c r="F43" s="101">
        <f>'[1]2'!D$413</f>
        <v>8207</v>
      </c>
      <c r="G43" s="101">
        <f>'[1]2'!E$413</f>
        <v>10023</v>
      </c>
      <c r="H43" s="102">
        <f>'[1]2'!F$413</f>
        <v>13082</v>
      </c>
      <c r="I43" s="101">
        <f>'[1]2'!G$413</f>
        <v>7606</v>
      </c>
      <c r="J43" s="103">
        <f>'[1]2'!H$413</f>
        <v>6039</v>
      </c>
      <c r="K43" s="101">
        <f>'[1]2'!P$413</f>
        <v>9886</v>
      </c>
      <c r="L43" s="101">
        <f>'[1]2'!Y$413</f>
        <v>9814.4789999999994</v>
      </c>
      <c r="M43" s="101">
        <f>'[1]2'!AA$413</f>
        <v>12422.41785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3644</v>
      </c>
      <c r="F44" s="101">
        <f>'[1]2'!D$414</f>
        <v>3304</v>
      </c>
      <c r="G44" s="101">
        <f>'[1]2'!E$414</f>
        <v>4667</v>
      </c>
      <c r="H44" s="102">
        <f>'[1]2'!F$414</f>
        <v>7073</v>
      </c>
      <c r="I44" s="101">
        <f>'[1]2'!G$414</f>
        <v>3852</v>
      </c>
      <c r="J44" s="103">
        <f>'[1]2'!H$414</f>
        <v>4848</v>
      </c>
      <c r="K44" s="101">
        <f>'[1]2'!P$414</f>
        <v>5490</v>
      </c>
      <c r="L44" s="101">
        <f>'[1]2'!Y$414</f>
        <v>8010.8639999999996</v>
      </c>
      <c r="M44" s="101">
        <f>'[1]2'!AA$414</f>
        <v>14667.707200000001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2936</v>
      </c>
      <c r="F45" s="101">
        <f>'[1]2'!D$415</f>
        <v>3912</v>
      </c>
      <c r="G45" s="101">
        <f>'[1]2'!E$415</f>
        <v>8106</v>
      </c>
      <c r="H45" s="102">
        <f>'[1]2'!F$415</f>
        <v>3977</v>
      </c>
      <c r="I45" s="101">
        <f>'[1]2'!G$415</f>
        <v>7499</v>
      </c>
      <c r="J45" s="103">
        <f>'[1]2'!H$415</f>
        <v>7349</v>
      </c>
      <c r="K45" s="101">
        <f>'[1]2'!P$415</f>
        <v>2762</v>
      </c>
      <c r="L45" s="101">
        <f>'[1]2'!Y$415</f>
        <v>3104.6500000000005</v>
      </c>
      <c r="M45" s="101">
        <f>'[1]2'!AA$415</f>
        <v>3317.8825000000002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249</v>
      </c>
      <c r="F46" s="94">
        <f>'[1]2'!D$416</f>
        <v>1219</v>
      </c>
      <c r="G46" s="94">
        <f>'[1]2'!E$416</f>
        <v>4772</v>
      </c>
      <c r="H46" s="95">
        <f>'[1]2'!F$416</f>
        <v>628</v>
      </c>
      <c r="I46" s="94">
        <f>'[1]2'!G$416</f>
        <v>4028</v>
      </c>
      <c r="J46" s="96">
        <f>'[1]2'!H$416</f>
        <v>3945</v>
      </c>
      <c r="K46" s="94">
        <f>'[1]2'!P$416</f>
        <v>453</v>
      </c>
      <c r="L46" s="94">
        <f>'[1]2'!Y$416</f>
        <v>477.00899999999996</v>
      </c>
      <c r="M46" s="94">
        <f>'[1]2'!AA$416</f>
        <v>500.85945000000004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91</v>
      </c>
      <c r="F47" s="81">
        <f t="shared" si="3"/>
        <v>98</v>
      </c>
      <c r="G47" s="81">
        <f t="shared" si="3"/>
        <v>218</v>
      </c>
      <c r="H47" s="82">
        <f t="shared" si="3"/>
        <v>447</v>
      </c>
      <c r="I47" s="81">
        <f t="shared" si="3"/>
        <v>413</v>
      </c>
      <c r="J47" s="83">
        <f t="shared" si="3"/>
        <v>385</v>
      </c>
      <c r="K47" s="81">
        <f t="shared" si="3"/>
        <v>569</v>
      </c>
      <c r="L47" s="81">
        <f t="shared" si="3"/>
        <v>599.15699999999993</v>
      </c>
      <c r="M47" s="81">
        <f t="shared" si="3"/>
        <v>629.11484999999993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91</v>
      </c>
      <c r="F48" s="88">
        <f>'[1]2'!D$418</f>
        <v>98</v>
      </c>
      <c r="G48" s="88">
        <f>'[1]2'!E$418</f>
        <v>218</v>
      </c>
      <c r="H48" s="89">
        <f>'[1]2'!F$418</f>
        <v>447</v>
      </c>
      <c r="I48" s="88">
        <f>'[1]2'!G$418</f>
        <v>413</v>
      </c>
      <c r="J48" s="90">
        <f>'[1]2'!H$418</f>
        <v>385</v>
      </c>
      <c r="K48" s="88">
        <f>'[1]2'!P$418</f>
        <v>569</v>
      </c>
      <c r="L48" s="88">
        <f>'[1]2'!Y$418</f>
        <v>599.15699999999993</v>
      </c>
      <c r="M48" s="88">
        <f>'[1]2'!AA$418</f>
        <v>629.11484999999993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146027</v>
      </c>
      <c r="F51" s="74">
        <f t="shared" si="4"/>
        <v>142633</v>
      </c>
      <c r="G51" s="74">
        <f t="shared" si="4"/>
        <v>13601</v>
      </c>
      <c r="H51" s="75">
        <f t="shared" si="4"/>
        <v>4545</v>
      </c>
      <c r="I51" s="74">
        <f t="shared" si="4"/>
        <v>4545</v>
      </c>
      <c r="J51" s="76">
        <f t="shared" si="4"/>
        <v>13583</v>
      </c>
      <c r="K51" s="74">
        <f t="shared" si="4"/>
        <v>4993</v>
      </c>
      <c r="L51" s="74">
        <f t="shared" si="4"/>
        <v>5257.6289999999999</v>
      </c>
      <c r="M51" s="74">
        <f t="shared" si="4"/>
        <v>5520.5104499999998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60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60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0</v>
      </c>
      <c r="F54" s="88">
        <f>'[1]2'!D$423</f>
        <v>0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60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0</v>
      </c>
      <c r="I55" s="94">
        <f>'[1]2'!G$424</f>
        <v>0</v>
      </c>
      <c r="J55" s="96">
        <f>'[1]2'!H$424</f>
        <v>0</v>
      </c>
      <c r="K55" s="94">
        <f>'[1]2'!P$424</f>
        <v>0</v>
      </c>
      <c r="L55" s="94">
        <f>'[1]2'!Y$424</f>
        <v>0</v>
      </c>
      <c r="M55" s="94">
        <f>'[1]2'!AA$424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0</v>
      </c>
      <c r="F57" s="88">
        <f>'[1]2'!D$426</f>
        <v>0</v>
      </c>
      <c r="G57" s="88">
        <f>'[1]2'!E$426</f>
        <v>0</v>
      </c>
      <c r="H57" s="89">
        <f>'[1]2'!F$426</f>
        <v>0</v>
      </c>
      <c r="I57" s="88">
        <f>'[1]2'!G$426</f>
        <v>0</v>
      </c>
      <c r="J57" s="90">
        <f>'[1]2'!H$426</f>
        <v>0</v>
      </c>
      <c r="K57" s="88">
        <f>'[1]2'!P$426</f>
        <v>0</v>
      </c>
      <c r="L57" s="88">
        <f>'[1]2'!Y$426</f>
        <v>0</v>
      </c>
      <c r="M57" s="88">
        <f>'[1]2'!AA$426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0</v>
      </c>
      <c r="F58" s="94">
        <f>'[1]2'!D$427</f>
        <v>0</v>
      </c>
      <c r="G58" s="94">
        <f>'[1]2'!E$427</f>
        <v>0</v>
      </c>
      <c r="H58" s="95">
        <f>'[1]2'!F$427</f>
        <v>0</v>
      </c>
      <c r="I58" s="94">
        <f>'[1]2'!G$427</f>
        <v>0</v>
      </c>
      <c r="J58" s="96">
        <f>'[1]2'!H$427</f>
        <v>0</v>
      </c>
      <c r="K58" s="94">
        <f>'[1]2'!P$427</f>
        <v>0</v>
      </c>
      <c r="L58" s="94">
        <f>'[1]2'!Y$427</f>
        <v>0</v>
      </c>
      <c r="M58" s="94">
        <f>'[1]2'!AA$427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0</v>
      </c>
      <c r="F61" s="94">
        <f>'[1]2'!D$430</f>
        <v>0</v>
      </c>
      <c r="G61" s="94">
        <f>'[1]2'!E$430</f>
        <v>0</v>
      </c>
      <c r="H61" s="95">
        <f>'[1]2'!F$430</f>
        <v>0</v>
      </c>
      <c r="I61" s="94">
        <f>'[1]2'!G$430</f>
        <v>0</v>
      </c>
      <c r="J61" s="96">
        <f>'[1]2'!H$430</f>
        <v>0</v>
      </c>
      <c r="K61" s="94">
        <f>'[1]2'!P$430</f>
        <v>0</v>
      </c>
      <c r="L61" s="94">
        <f>'[1]2'!Y$430</f>
        <v>0</v>
      </c>
      <c r="M61" s="94">
        <f>'[1]2'!AA$430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1071</v>
      </c>
      <c r="F62" s="101">
        <f>'[1]2'!D$431</f>
        <v>0</v>
      </c>
      <c r="G62" s="101">
        <f>'[1]2'!E$431</f>
        <v>0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0</v>
      </c>
      <c r="F70" s="94">
        <f>'[1]2'!D$439</f>
        <v>0</v>
      </c>
      <c r="G70" s="94">
        <f>'[1]2'!E$439</f>
        <v>0</v>
      </c>
      <c r="H70" s="95">
        <f>'[1]2'!F$439</f>
        <v>0</v>
      </c>
      <c r="I70" s="94">
        <f>'[1]2'!G$439</f>
        <v>0</v>
      </c>
      <c r="J70" s="96">
        <f>'[1]2'!H$439</f>
        <v>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137078</v>
      </c>
      <c r="F72" s="101">
        <f>'[1]2'!D$440</f>
        <v>127637</v>
      </c>
      <c r="G72" s="101">
        <f>'[1]2'!E$440</f>
        <v>1549</v>
      </c>
      <c r="H72" s="102">
        <f>'[1]2'!F$440</f>
        <v>0</v>
      </c>
      <c r="I72" s="101">
        <f>'[1]2'!G$440</f>
        <v>0</v>
      </c>
      <c r="J72" s="103">
        <f>'[1]2'!H$440</f>
        <v>0</v>
      </c>
      <c r="K72" s="101">
        <f>'[1]2'!P$440</f>
        <v>0</v>
      </c>
      <c r="L72" s="101">
        <f>'[1]2'!Y$440</f>
        <v>0</v>
      </c>
      <c r="M72" s="101">
        <f>'[1]2'!AA$440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7878</v>
      </c>
      <c r="F73" s="101">
        <f t="shared" si="12"/>
        <v>14996</v>
      </c>
      <c r="G73" s="101">
        <f t="shared" si="12"/>
        <v>12052</v>
      </c>
      <c r="H73" s="102">
        <f t="shared" si="12"/>
        <v>4545</v>
      </c>
      <c r="I73" s="101">
        <f t="shared" si="12"/>
        <v>4545</v>
      </c>
      <c r="J73" s="103">
        <f t="shared" si="12"/>
        <v>13523</v>
      </c>
      <c r="K73" s="101">
        <f t="shared" si="12"/>
        <v>4993</v>
      </c>
      <c r="L73" s="101">
        <f t="shared" si="12"/>
        <v>5257.6289999999999</v>
      </c>
      <c r="M73" s="101">
        <f t="shared" si="12"/>
        <v>5520.5104499999998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7878</v>
      </c>
      <c r="F74" s="88">
        <f>'[1]2'!D$442</f>
        <v>14996</v>
      </c>
      <c r="G74" s="88">
        <f>'[1]2'!E$442</f>
        <v>12052</v>
      </c>
      <c r="H74" s="89">
        <f>'[1]2'!F$442</f>
        <v>4545</v>
      </c>
      <c r="I74" s="88">
        <f>'[1]2'!G$442</f>
        <v>4545</v>
      </c>
      <c r="J74" s="90">
        <f>'[1]2'!H$442</f>
        <v>10694</v>
      </c>
      <c r="K74" s="88">
        <f>'[1]2'!P$442</f>
        <v>4993</v>
      </c>
      <c r="L74" s="88">
        <f>'[1]2'!Y$442</f>
        <v>5257.6289999999999</v>
      </c>
      <c r="M74" s="88">
        <f>'[1]2'!AA$442</f>
        <v>5520.5104499999998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0</v>
      </c>
      <c r="F75" s="94">
        <f>'[1]2'!D$443</f>
        <v>0</v>
      </c>
      <c r="G75" s="94">
        <f>'[1]2'!E$443</f>
        <v>0</v>
      </c>
      <c r="H75" s="95">
        <f>'[1]2'!F$443</f>
        <v>0</v>
      </c>
      <c r="I75" s="94">
        <f>'[1]2'!G$443</f>
        <v>0</v>
      </c>
      <c r="J75" s="96">
        <f>'[1]2'!H$443</f>
        <v>2829</v>
      </c>
      <c r="K75" s="94">
        <f>'[1]2'!P$443</f>
        <v>0</v>
      </c>
      <c r="L75" s="94">
        <f>'[1]2'!Y$443</f>
        <v>0</v>
      </c>
      <c r="M75" s="94">
        <f>'[1]2'!AA$443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41811</v>
      </c>
      <c r="F77" s="74">
        <f t="shared" si="13"/>
        <v>32447</v>
      </c>
      <c r="G77" s="74">
        <f t="shared" si="13"/>
        <v>33015</v>
      </c>
      <c r="H77" s="75">
        <f t="shared" si="13"/>
        <v>36265</v>
      </c>
      <c r="I77" s="74">
        <f t="shared" si="13"/>
        <v>33349</v>
      </c>
      <c r="J77" s="76">
        <f t="shared" si="13"/>
        <v>33349</v>
      </c>
      <c r="K77" s="74">
        <f t="shared" si="13"/>
        <v>33975</v>
      </c>
      <c r="L77" s="74">
        <f t="shared" si="13"/>
        <v>40006.264000000003</v>
      </c>
      <c r="M77" s="74">
        <f t="shared" si="13"/>
        <v>44456.5772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931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686</v>
      </c>
      <c r="F79" s="88">
        <f>'[1]2'!D$446</f>
        <v>0</v>
      </c>
      <c r="G79" s="88">
        <f>'[1]2'!E$446</f>
        <v>0</v>
      </c>
      <c r="H79" s="89">
        <f>'[1]2'!F$446</f>
        <v>0</v>
      </c>
      <c r="I79" s="88">
        <f>'[1]2'!G$446</f>
        <v>0</v>
      </c>
      <c r="J79" s="90">
        <f>'[1]2'!H$446</f>
        <v>0</v>
      </c>
      <c r="K79" s="88">
        <f>'[1]2'!P$446</f>
        <v>0</v>
      </c>
      <c r="L79" s="88">
        <f>'[1]2'!Y$446</f>
        <v>0</v>
      </c>
      <c r="M79" s="88">
        <f>'[1]2'!AA$446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245</v>
      </c>
      <c r="F80" s="94">
        <f>'[1]2'!D$447</f>
        <v>0</v>
      </c>
      <c r="G80" s="94">
        <f>'[1]2'!E$447</f>
        <v>0</v>
      </c>
      <c r="H80" s="95">
        <f>'[1]2'!F$447</f>
        <v>0</v>
      </c>
      <c r="I80" s="94">
        <f>'[1]2'!G$447</f>
        <v>0</v>
      </c>
      <c r="J80" s="96">
        <f>'[1]2'!H$447</f>
        <v>0</v>
      </c>
      <c r="K80" s="94">
        <f>'[1]2'!P$447</f>
        <v>0</v>
      </c>
      <c r="L80" s="94">
        <f>'[1]2'!Y$447</f>
        <v>0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40880</v>
      </c>
      <c r="F81" s="101">
        <f t="shared" si="15"/>
        <v>32447</v>
      </c>
      <c r="G81" s="101">
        <f t="shared" si="15"/>
        <v>33015</v>
      </c>
      <c r="H81" s="102">
        <f t="shared" si="15"/>
        <v>36265</v>
      </c>
      <c r="I81" s="101">
        <f t="shared" si="15"/>
        <v>33349</v>
      </c>
      <c r="J81" s="103">
        <f t="shared" si="15"/>
        <v>33349</v>
      </c>
      <c r="K81" s="101">
        <f t="shared" si="15"/>
        <v>33975</v>
      </c>
      <c r="L81" s="101">
        <f t="shared" si="15"/>
        <v>40006.264000000003</v>
      </c>
      <c r="M81" s="101">
        <f t="shared" si="15"/>
        <v>44456.5772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534</v>
      </c>
      <c r="F82" s="88">
        <f>'[1]2'!D$449</f>
        <v>831</v>
      </c>
      <c r="G82" s="88">
        <f>'[1]2'!E$449</f>
        <v>0</v>
      </c>
      <c r="H82" s="89">
        <f>'[1]2'!F$449</f>
        <v>0</v>
      </c>
      <c r="I82" s="88">
        <f>'[1]2'!G$449</f>
        <v>0</v>
      </c>
      <c r="J82" s="90">
        <f>'[1]2'!H$449</f>
        <v>0</v>
      </c>
      <c r="K82" s="88">
        <f>'[1]2'!P$449</f>
        <v>0</v>
      </c>
      <c r="L82" s="88">
        <f>'[1]2'!Y$449</f>
        <v>0</v>
      </c>
      <c r="M82" s="88">
        <f>'[1]2'!AA$449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40346</v>
      </c>
      <c r="F83" s="94">
        <f>'[1]2'!D$450</f>
        <v>31616</v>
      </c>
      <c r="G83" s="94">
        <f>'[1]2'!E$450</f>
        <v>33015</v>
      </c>
      <c r="H83" s="95">
        <f>'[1]2'!F$450</f>
        <v>36265</v>
      </c>
      <c r="I83" s="94">
        <f>'[1]2'!G$450</f>
        <v>33349</v>
      </c>
      <c r="J83" s="96">
        <f>'[1]2'!H$450</f>
        <v>33349</v>
      </c>
      <c r="K83" s="94">
        <f>'[1]2'!P$450</f>
        <v>33975</v>
      </c>
      <c r="L83" s="94">
        <f>'[1]2'!Y$450</f>
        <v>40006.264000000003</v>
      </c>
      <c r="M83" s="94">
        <f>'[1]2'!AA$450</f>
        <v>44456.5772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0</v>
      </c>
      <c r="H88" s="102">
        <f>'[1]2'!F$455</f>
        <v>0</v>
      </c>
      <c r="I88" s="101">
        <f>'[1]2'!G$455</f>
        <v>0</v>
      </c>
      <c r="J88" s="103">
        <f>'[1]2'!H$455</f>
        <v>0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0</v>
      </c>
      <c r="F90" s="74">
        <f>'[1]2'!D$456</f>
        <v>0</v>
      </c>
      <c r="G90" s="74">
        <f>'[1]2'!E$456</f>
        <v>0</v>
      </c>
      <c r="H90" s="75">
        <f>'[1]2'!F$456</f>
        <v>0</v>
      </c>
      <c r="I90" s="74">
        <f>'[1]2'!G$456</f>
        <v>0</v>
      </c>
      <c r="J90" s="76">
        <f>'[1]2'!H$456</f>
        <v>0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3231943</v>
      </c>
      <c r="F92" s="28">
        <f t="shared" ref="F92:M92" si="16">F4+F51+F77+F90</f>
        <v>3641340</v>
      </c>
      <c r="G92" s="28">
        <f t="shared" si="16"/>
        <v>4167183</v>
      </c>
      <c r="H92" s="29">
        <f t="shared" si="16"/>
        <v>4295604</v>
      </c>
      <c r="I92" s="28">
        <f t="shared" si="16"/>
        <v>4324604</v>
      </c>
      <c r="J92" s="30">
        <f t="shared" si="16"/>
        <v>4475051</v>
      </c>
      <c r="K92" s="28">
        <f t="shared" si="16"/>
        <v>4670399</v>
      </c>
      <c r="L92" s="28">
        <f t="shared" si="16"/>
        <v>4952417.3719999995</v>
      </c>
      <c r="M92" s="28">
        <f t="shared" si="16"/>
        <v>5353494.7756000003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PROPER('[1]2'!$B$11)</f>
        <v>Table B.2c: Payments and estimates by economic classification: Emergency Medical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189090</v>
      </c>
      <c r="F4" s="74">
        <f t="shared" ref="F4:M4" si="0">F5+F8+F47</f>
        <v>205390</v>
      </c>
      <c r="G4" s="74">
        <f t="shared" si="0"/>
        <v>245012</v>
      </c>
      <c r="H4" s="75">
        <f t="shared" si="0"/>
        <v>258469</v>
      </c>
      <c r="I4" s="74">
        <f t="shared" si="0"/>
        <v>258469</v>
      </c>
      <c r="J4" s="76">
        <f t="shared" si="0"/>
        <v>250526</v>
      </c>
      <c r="K4" s="74">
        <f t="shared" si="0"/>
        <v>269077</v>
      </c>
      <c r="L4" s="74">
        <f t="shared" si="0"/>
        <v>290896.59199999995</v>
      </c>
      <c r="M4" s="74">
        <f t="shared" si="0"/>
        <v>305485.67465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144490</v>
      </c>
      <c r="F5" s="81">
        <f t="shared" ref="F5:M5" si="1">SUM(F6:F7)</f>
        <v>160158</v>
      </c>
      <c r="G5" s="81">
        <f t="shared" si="1"/>
        <v>181396</v>
      </c>
      <c r="H5" s="82">
        <f t="shared" si="1"/>
        <v>192738</v>
      </c>
      <c r="I5" s="81">
        <f t="shared" si="1"/>
        <v>192738</v>
      </c>
      <c r="J5" s="83">
        <f t="shared" si="1"/>
        <v>192738</v>
      </c>
      <c r="K5" s="81">
        <f t="shared" si="1"/>
        <v>210108</v>
      </c>
      <c r="L5" s="81">
        <f t="shared" si="1"/>
        <v>234324.55999999997</v>
      </c>
      <c r="M5" s="81">
        <f t="shared" si="1"/>
        <v>254870.17245000001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120206</v>
      </c>
      <c r="F6" s="88">
        <f>'[1]2'!D$526</f>
        <v>133990</v>
      </c>
      <c r="G6" s="88">
        <f>'[1]2'!E$526</f>
        <v>152536</v>
      </c>
      <c r="H6" s="89">
        <f>'[1]2'!F$526</f>
        <v>163715</v>
      </c>
      <c r="I6" s="88">
        <f>'[1]2'!G$526</f>
        <v>163715</v>
      </c>
      <c r="J6" s="90">
        <f>'[1]2'!H$526</f>
        <v>163715</v>
      </c>
      <c r="K6" s="88">
        <f>'[1]2'!P$526</f>
        <v>179635</v>
      </c>
      <c r="L6" s="88">
        <f>'[1]2'!Y$526</f>
        <v>202236.49099999998</v>
      </c>
      <c r="M6" s="88">
        <f>'[1]2'!AA$526</f>
        <v>221177.7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24284</v>
      </c>
      <c r="F7" s="94">
        <f>'[1]2'!D$527</f>
        <v>26168</v>
      </c>
      <c r="G7" s="94">
        <f>'[1]2'!E$527</f>
        <v>28860</v>
      </c>
      <c r="H7" s="95">
        <f>'[1]2'!F$527</f>
        <v>29023</v>
      </c>
      <c r="I7" s="94">
        <f>'[1]2'!G$527</f>
        <v>29023</v>
      </c>
      <c r="J7" s="96">
        <f>'[1]2'!H$527</f>
        <v>29023</v>
      </c>
      <c r="K7" s="94">
        <f>'[1]2'!P$527</f>
        <v>30473</v>
      </c>
      <c r="L7" s="94">
        <f>'[1]2'!Y$527</f>
        <v>32088.069</v>
      </c>
      <c r="M7" s="94">
        <f>'[1]2'!AA$527</f>
        <v>33692.472450000001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44592</v>
      </c>
      <c r="F8" s="81">
        <f t="shared" si="2"/>
        <v>45219</v>
      </c>
      <c r="G8" s="81">
        <f t="shared" si="2"/>
        <v>63603</v>
      </c>
      <c r="H8" s="82">
        <f t="shared" si="2"/>
        <v>65667</v>
      </c>
      <c r="I8" s="81">
        <f t="shared" si="2"/>
        <v>65680</v>
      </c>
      <c r="J8" s="83">
        <f t="shared" si="2"/>
        <v>57755</v>
      </c>
      <c r="K8" s="81">
        <f t="shared" si="2"/>
        <v>58927</v>
      </c>
      <c r="L8" s="81">
        <f t="shared" si="2"/>
        <v>56527.805999999982</v>
      </c>
      <c r="M8" s="81">
        <f t="shared" si="2"/>
        <v>50569.064899999998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201</v>
      </c>
      <c r="F9" s="88">
        <f>'[1]2'!D$529</f>
        <v>214</v>
      </c>
      <c r="G9" s="88">
        <f>'[1]2'!E$529</f>
        <v>24</v>
      </c>
      <c r="H9" s="89">
        <f>'[1]2'!F$529</f>
        <v>184</v>
      </c>
      <c r="I9" s="88">
        <f>'[1]2'!G$529</f>
        <v>148</v>
      </c>
      <c r="J9" s="90">
        <f>'[1]2'!H$529</f>
        <v>87</v>
      </c>
      <c r="K9" s="88">
        <f>'[1]2'!P$529</f>
        <v>30</v>
      </c>
      <c r="L9" s="88">
        <f>'[1]2'!Y$529</f>
        <v>40.228999999999985</v>
      </c>
      <c r="M9" s="88">
        <f>'[1]2'!AA$529</f>
        <v>42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96</v>
      </c>
      <c r="F10" s="101">
        <f>'[1]2'!D$530</f>
        <v>81</v>
      </c>
      <c r="G10" s="101">
        <f>'[1]2'!E$530</f>
        <v>147</v>
      </c>
      <c r="H10" s="102">
        <f>'[1]2'!F$530</f>
        <v>594</v>
      </c>
      <c r="I10" s="101">
        <f>'[1]2'!G$530</f>
        <v>49</v>
      </c>
      <c r="J10" s="103">
        <f>'[1]2'!H$530</f>
        <v>8</v>
      </c>
      <c r="K10" s="101">
        <f>'[1]2'!P$530</f>
        <v>150</v>
      </c>
      <c r="L10" s="101">
        <f>'[1]2'!Y$530</f>
        <v>165.816</v>
      </c>
      <c r="M10" s="101">
        <f>'[1]2'!AA$530</f>
        <v>170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2970</v>
      </c>
      <c r="F11" s="101">
        <f>'[1]2'!D$531</f>
        <v>2121</v>
      </c>
      <c r="G11" s="101">
        <f>'[1]2'!E$531</f>
        <v>1354</v>
      </c>
      <c r="H11" s="102">
        <f>'[1]2'!F$531</f>
        <v>1321</v>
      </c>
      <c r="I11" s="101">
        <f>'[1]2'!G$531</f>
        <v>1069</v>
      </c>
      <c r="J11" s="103">
        <f>'[1]2'!H$531</f>
        <v>230</v>
      </c>
      <c r="K11" s="101">
        <f>'[1]2'!P$531</f>
        <v>900</v>
      </c>
      <c r="L11" s="101">
        <f>'[1]2'!Y$531</f>
        <v>1008.001</v>
      </c>
      <c r="M11" s="101">
        <f>'[1]2'!AA$531</f>
        <v>1010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0</v>
      </c>
      <c r="F12" s="101">
        <f>'[1]2'!D$532</f>
        <v>0</v>
      </c>
      <c r="G12" s="101">
        <f>'[1]2'!E$532</f>
        <v>998</v>
      </c>
      <c r="H12" s="102">
        <f>'[1]2'!F$532</f>
        <v>245</v>
      </c>
      <c r="I12" s="101">
        <f>'[1]2'!G$532</f>
        <v>1000</v>
      </c>
      <c r="J12" s="103">
        <f>'[1]2'!H$532</f>
        <v>1000</v>
      </c>
      <c r="K12" s="101">
        <f>'[1]2'!P$532</f>
        <v>1000</v>
      </c>
      <c r="L12" s="101">
        <f>'[1]2'!Y$532</f>
        <v>1070.6210000000001</v>
      </c>
      <c r="M12" s="101">
        <f>'[1]2'!AA$532</f>
        <v>1284.1520499999999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0</v>
      </c>
      <c r="G13" s="101">
        <f>'[1]2'!E$533</f>
        <v>0</v>
      </c>
      <c r="H13" s="102">
        <f>'[1]2'!F$533</f>
        <v>0</v>
      </c>
      <c r="I13" s="101">
        <f>'[1]2'!G$533</f>
        <v>0</v>
      </c>
      <c r="J13" s="103">
        <f>'[1]2'!H$533</f>
        <v>0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331</v>
      </c>
      <c r="F14" s="101">
        <f>'[1]2'!D$534</f>
        <v>392</v>
      </c>
      <c r="G14" s="101">
        <f>'[1]2'!E$534</f>
        <v>480</v>
      </c>
      <c r="H14" s="102">
        <f>'[1]2'!F$534</f>
        <v>640</v>
      </c>
      <c r="I14" s="101">
        <f>'[1]2'!G$534</f>
        <v>252</v>
      </c>
      <c r="J14" s="103">
        <f>'[1]2'!H$534</f>
        <v>194</v>
      </c>
      <c r="K14" s="101">
        <f>'[1]2'!P$534</f>
        <v>100</v>
      </c>
      <c r="L14" s="101">
        <f>'[1]2'!Y$534</f>
        <v>108.66899999999998</v>
      </c>
      <c r="M14" s="101">
        <f>'[1]2'!AA$534</f>
        <v>111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5258</v>
      </c>
      <c r="F15" s="101">
        <f>'[1]2'!D$535</f>
        <v>4664</v>
      </c>
      <c r="G15" s="101">
        <f>'[1]2'!E$535</f>
        <v>4260</v>
      </c>
      <c r="H15" s="102">
        <f>'[1]2'!F$535</f>
        <v>5424</v>
      </c>
      <c r="I15" s="101">
        <f>'[1]2'!G$535</f>
        <v>4923</v>
      </c>
      <c r="J15" s="103">
        <f>'[1]2'!H$535</f>
        <v>4820</v>
      </c>
      <c r="K15" s="101">
        <f>'[1]2'!P$535</f>
        <v>3300</v>
      </c>
      <c r="L15" s="101">
        <f>'[1]2'!Y$535</f>
        <v>3632.0469999999987</v>
      </c>
      <c r="M15" s="101">
        <f>'[1]2'!AA$535</f>
        <v>3830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184</v>
      </c>
      <c r="F16" s="101">
        <f>'[1]2'!D$536</f>
        <v>0</v>
      </c>
      <c r="G16" s="101">
        <f>'[1]2'!E$536</f>
        <v>0</v>
      </c>
      <c r="H16" s="102">
        <f>'[1]2'!F$536</f>
        <v>999</v>
      </c>
      <c r="I16" s="101">
        <f>'[1]2'!G$536</f>
        <v>-100</v>
      </c>
      <c r="J16" s="103">
        <f>'[1]2'!H$536</f>
        <v>0</v>
      </c>
      <c r="K16" s="101">
        <f>'[1]2'!P$536</f>
        <v>1000</v>
      </c>
      <c r="L16" s="101">
        <f>'[1]2'!Y$536</f>
        <v>1038.0339999999997</v>
      </c>
      <c r="M16" s="101">
        <f>'[1]2'!AA$536</f>
        <v>1055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0</v>
      </c>
      <c r="F17" s="101">
        <f>'[1]2'!D$537</f>
        <v>0</v>
      </c>
      <c r="G17" s="101">
        <f>'[1]2'!E$537</f>
        <v>0</v>
      </c>
      <c r="H17" s="102">
        <f>'[1]2'!F$537</f>
        <v>0</v>
      </c>
      <c r="I17" s="101">
        <f>'[1]2'!G$537</f>
        <v>0</v>
      </c>
      <c r="J17" s="103">
        <f>'[1]2'!H$537</f>
        <v>0</v>
      </c>
      <c r="K17" s="101">
        <f>'[1]2'!P$537</f>
        <v>0</v>
      </c>
      <c r="L17" s="101">
        <f>'[1]2'!Y$537</f>
        <v>0</v>
      </c>
      <c r="M17" s="101">
        <f>'[1]2'!AA$537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0</v>
      </c>
      <c r="F19" s="101">
        <f>'[1]2'!D$539</f>
        <v>748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0</v>
      </c>
      <c r="F21" s="101">
        <f>'[1]2'!D$541</f>
        <v>0</v>
      </c>
      <c r="G21" s="101">
        <f>'[1]2'!E$541</f>
        <v>966</v>
      </c>
      <c r="H21" s="102">
        <f>'[1]2'!F$541</f>
        <v>0</v>
      </c>
      <c r="I21" s="101">
        <f>'[1]2'!G$541</f>
        <v>1000</v>
      </c>
      <c r="J21" s="103">
        <f>'[1]2'!H$541</f>
        <v>1000</v>
      </c>
      <c r="K21" s="101">
        <f>'[1]2'!P$541</f>
        <v>1000</v>
      </c>
      <c r="L21" s="101">
        <f>'[1]2'!Y$541</f>
        <v>1000</v>
      </c>
      <c r="M21" s="101">
        <f>'[1]2'!AA$541</f>
        <v>1000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2383</v>
      </c>
      <c r="F22" s="101">
        <f>'[1]2'!D$542</f>
        <v>2899</v>
      </c>
      <c r="G22" s="101">
        <f>'[1]2'!E$542</f>
        <v>1570</v>
      </c>
      <c r="H22" s="102">
        <f>'[1]2'!F$542</f>
        <v>2346</v>
      </c>
      <c r="I22" s="101">
        <f>'[1]2'!G$542</f>
        <v>1523</v>
      </c>
      <c r="J22" s="103">
        <f>'[1]2'!H$542</f>
        <v>1205</v>
      </c>
      <c r="K22" s="101">
        <f>'[1]2'!P$542</f>
        <v>700</v>
      </c>
      <c r="L22" s="101">
        <f>'[1]2'!Y$542</f>
        <v>798.80399999999963</v>
      </c>
      <c r="M22" s="101">
        <f>'[1]2'!AA$542</f>
        <v>850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1170</v>
      </c>
      <c r="F23" s="101">
        <f>'[1]2'!D$543</f>
        <v>1005</v>
      </c>
      <c r="G23" s="101">
        <f>'[1]2'!E$543</f>
        <v>9413</v>
      </c>
      <c r="H23" s="102">
        <f>'[1]2'!F$543</f>
        <v>10957</v>
      </c>
      <c r="I23" s="101">
        <f>'[1]2'!G$543</f>
        <v>13668</v>
      </c>
      <c r="J23" s="103">
        <f>'[1]2'!H$543</f>
        <v>10342</v>
      </c>
      <c r="K23" s="101">
        <f>'[1]2'!P$543</f>
        <v>6818</v>
      </c>
      <c r="L23" s="101">
        <f>'[1]2'!Y$543</f>
        <v>3560.4409999999998</v>
      </c>
      <c r="M23" s="101">
        <f>'[1]2'!AA$543</f>
        <v>2550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0</v>
      </c>
      <c r="F24" s="101">
        <f>'[1]2'!D$544</f>
        <v>0</v>
      </c>
      <c r="G24" s="101">
        <f>'[1]2'!E$544</f>
        <v>0</v>
      </c>
      <c r="H24" s="102">
        <f>'[1]2'!F$544</f>
        <v>0</v>
      </c>
      <c r="I24" s="101">
        <f>'[1]2'!G$544</f>
        <v>0</v>
      </c>
      <c r="J24" s="103">
        <f>'[1]2'!H$544</f>
        <v>0</v>
      </c>
      <c r="K24" s="101">
        <f>'[1]2'!P$544</f>
        <v>0</v>
      </c>
      <c r="L24" s="101">
        <f>'[1]2'!Y$544</f>
        <v>0</v>
      </c>
      <c r="M24" s="101">
        <f>'[1]2'!AA$544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71</v>
      </c>
      <c r="F25" s="101">
        <f>'[1]2'!D$545</f>
        <v>9</v>
      </c>
      <c r="G25" s="101">
        <f>'[1]2'!E$545</f>
        <v>19096</v>
      </c>
      <c r="H25" s="102">
        <f>'[1]2'!F$545</f>
        <v>10568</v>
      </c>
      <c r="I25" s="101">
        <f>'[1]2'!G$545</f>
        <v>21418</v>
      </c>
      <c r="J25" s="103">
        <f>'[1]2'!H$545</f>
        <v>21418</v>
      </c>
      <c r="K25" s="101">
        <f>'[1]2'!P$545</f>
        <v>22700</v>
      </c>
      <c r="L25" s="101">
        <f>'[1]2'!Y$545</f>
        <v>22190.574999999997</v>
      </c>
      <c r="M25" s="101">
        <f>'[1]2'!AA$545</f>
        <v>20100.103749999998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1441</v>
      </c>
      <c r="H27" s="102">
        <f>'[1]2'!F$547</f>
        <v>3667</v>
      </c>
      <c r="I27" s="101">
        <f>'[1]2'!G$547</f>
        <v>3107</v>
      </c>
      <c r="J27" s="103">
        <f>'[1]2'!H$547</f>
        <v>841</v>
      </c>
      <c r="K27" s="101">
        <f>'[1]2'!P$547</f>
        <v>1500</v>
      </c>
      <c r="L27" s="101">
        <f>'[1]2'!Y$547</f>
        <v>1500</v>
      </c>
      <c r="M27" s="101">
        <f>'[1]2'!AA$547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2</v>
      </c>
      <c r="I28" s="101">
        <f>'[1]2'!G$548</f>
        <v>0</v>
      </c>
      <c r="J28" s="103">
        <f>'[1]2'!H$548</f>
        <v>0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27</v>
      </c>
      <c r="F29" s="101">
        <f>'[1]2'!D$549</f>
        <v>0</v>
      </c>
      <c r="G29" s="101">
        <f>'[1]2'!E$549</f>
        <v>2</v>
      </c>
      <c r="H29" s="102">
        <f>'[1]2'!F$549</f>
        <v>29</v>
      </c>
      <c r="I29" s="101">
        <f>'[1]2'!G$549</f>
        <v>0</v>
      </c>
      <c r="J29" s="103">
        <f>'[1]2'!H$549</f>
        <v>0</v>
      </c>
      <c r="K29" s="101">
        <f>'[1]2'!P$549</f>
        <v>30</v>
      </c>
      <c r="L29" s="101">
        <f>'[1]2'!Y$549</f>
        <v>35.094999999999999</v>
      </c>
      <c r="M29" s="101">
        <f>'[1]2'!AA$549</f>
        <v>37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705</v>
      </c>
      <c r="F30" s="101">
        <f>'[1]2'!D$550</f>
        <v>539</v>
      </c>
      <c r="G30" s="101">
        <f>'[1]2'!E$550</f>
        <v>487</v>
      </c>
      <c r="H30" s="102">
        <f>'[1]2'!F$550</f>
        <v>871</v>
      </c>
      <c r="I30" s="101">
        <f>'[1]2'!G$550</f>
        <v>493</v>
      </c>
      <c r="J30" s="103">
        <f>'[1]2'!H$550</f>
        <v>493</v>
      </c>
      <c r="K30" s="101">
        <f>'[1]2'!P$550</f>
        <v>500</v>
      </c>
      <c r="L30" s="101">
        <f>'[1]2'!Y$550</f>
        <v>629.16299999999956</v>
      </c>
      <c r="M30" s="101">
        <f>'[1]2'!AA$550</f>
        <v>750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0</v>
      </c>
      <c r="F31" s="101">
        <f>'[1]2'!D$551</f>
        <v>0</v>
      </c>
      <c r="G31" s="101">
        <f>'[1]2'!E$551</f>
        <v>125</v>
      </c>
      <c r="H31" s="102">
        <f>'[1]2'!F$551</f>
        <v>0</v>
      </c>
      <c r="I31" s="101">
        <f>'[1]2'!G$551</f>
        <v>0</v>
      </c>
      <c r="J31" s="103">
        <f>'[1]2'!H$551</f>
        <v>0</v>
      </c>
      <c r="K31" s="101">
        <f>'[1]2'!P$551</f>
        <v>0</v>
      </c>
      <c r="L31" s="101">
        <f>'[1]2'!Y$551</f>
        <v>0</v>
      </c>
      <c r="M31" s="101">
        <f>'[1]2'!AA$551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435</v>
      </c>
      <c r="F32" s="101">
        <f>'[1]2'!D$552</f>
        <v>416</v>
      </c>
      <c r="G32" s="101">
        <f>'[1]2'!E$552</f>
        <v>320</v>
      </c>
      <c r="H32" s="102">
        <f>'[1]2'!F$552</f>
        <v>459</v>
      </c>
      <c r="I32" s="101">
        <f>'[1]2'!G$552</f>
        <v>144</v>
      </c>
      <c r="J32" s="103">
        <f>'[1]2'!H$552</f>
        <v>144</v>
      </c>
      <c r="K32" s="101">
        <f>'[1]2'!P$552</f>
        <v>350</v>
      </c>
      <c r="L32" s="101">
        <f>'[1]2'!Y$552</f>
        <v>399.54599999999999</v>
      </c>
      <c r="M32" s="101">
        <f>'[1]2'!AA$552</f>
        <v>420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1920</v>
      </c>
      <c r="F33" s="101">
        <f>'[1]2'!D$553</f>
        <v>1797</v>
      </c>
      <c r="G33" s="101">
        <f>'[1]2'!E$553</f>
        <v>1283</v>
      </c>
      <c r="H33" s="102">
        <f>'[1]2'!F$553</f>
        <v>1554</v>
      </c>
      <c r="I33" s="101">
        <f>'[1]2'!G$553</f>
        <v>914</v>
      </c>
      <c r="J33" s="103">
        <f>'[1]2'!H$553</f>
        <v>914</v>
      </c>
      <c r="K33" s="101">
        <f>'[1]2'!P$553</f>
        <v>1592</v>
      </c>
      <c r="L33" s="101">
        <f>'[1]2'!Y$553</f>
        <v>1676.376</v>
      </c>
      <c r="M33" s="101">
        <f>'[1]2'!AA$553</f>
        <v>1760.1948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729</v>
      </c>
      <c r="F34" s="101">
        <f>'[1]2'!D$554</f>
        <v>413</v>
      </c>
      <c r="G34" s="101">
        <f>'[1]2'!E$554</f>
        <v>530</v>
      </c>
      <c r="H34" s="102">
        <f>'[1]2'!F$554</f>
        <v>808</v>
      </c>
      <c r="I34" s="101">
        <f>'[1]2'!G$554</f>
        <v>568</v>
      </c>
      <c r="J34" s="103">
        <f>'[1]2'!H$554</f>
        <v>568</v>
      </c>
      <c r="K34" s="101">
        <f>'[1]2'!P$554</f>
        <v>779</v>
      </c>
      <c r="L34" s="101">
        <f>'[1]2'!Y$554</f>
        <v>800.28699999999992</v>
      </c>
      <c r="M34" s="101">
        <f>'[1]2'!AA$554</f>
        <v>861.30134999999996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0</v>
      </c>
      <c r="M36" s="101">
        <f>'[1]2'!AA$556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2853</v>
      </c>
      <c r="F37" s="101">
        <f>'[1]2'!D$557</f>
        <v>3478</v>
      </c>
      <c r="G37" s="101">
        <f>'[1]2'!E$557</f>
        <v>2197</v>
      </c>
      <c r="H37" s="102">
        <f>'[1]2'!F$557</f>
        <v>-849</v>
      </c>
      <c r="I37" s="101">
        <f>'[1]2'!G$557</f>
        <v>1678</v>
      </c>
      <c r="J37" s="103">
        <f>'[1]2'!H$557</f>
        <v>1678</v>
      </c>
      <c r="K37" s="101">
        <f>'[1]2'!P$557</f>
        <v>1800</v>
      </c>
      <c r="L37" s="101">
        <f>'[1]2'!Y$557</f>
        <v>2000.0079999999998</v>
      </c>
      <c r="M37" s="101">
        <f>'[1]2'!AA$557</f>
        <v>2131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1977</v>
      </c>
      <c r="F38" s="101">
        <f>'[1]2'!D$558</f>
        <v>2561</v>
      </c>
      <c r="G38" s="101">
        <f>'[1]2'!E$558</f>
        <v>2438</v>
      </c>
      <c r="H38" s="102">
        <f>'[1]2'!F$558</f>
        <v>4033</v>
      </c>
      <c r="I38" s="101">
        <f>'[1]2'!G$558</f>
        <v>1482</v>
      </c>
      <c r="J38" s="103">
        <f>'[1]2'!H$558</f>
        <v>1267</v>
      </c>
      <c r="K38" s="101">
        <f>'[1]2'!P$558</f>
        <v>1600</v>
      </c>
      <c r="L38" s="101">
        <f>'[1]2'!Y$558</f>
        <v>1865.7730000000001</v>
      </c>
      <c r="M38" s="101">
        <f>'[1]2'!AA$558</f>
        <v>1022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2952</v>
      </c>
      <c r="F39" s="101">
        <f>'[1]2'!D$559</f>
        <v>2982</v>
      </c>
      <c r="G39" s="101">
        <f>'[1]2'!E$559</f>
        <v>3407</v>
      </c>
      <c r="H39" s="102">
        <f>'[1]2'!F$559</f>
        <v>4908</v>
      </c>
      <c r="I39" s="101">
        <f>'[1]2'!G$559</f>
        <v>2061</v>
      </c>
      <c r="J39" s="103">
        <f>'[1]2'!H$559</f>
        <v>4772</v>
      </c>
      <c r="K39" s="101">
        <f>'[1]2'!P$559</f>
        <v>1700</v>
      </c>
      <c r="L39" s="101">
        <f>'[1]2'!Y$559</f>
        <v>2099.7519999999995</v>
      </c>
      <c r="M39" s="101">
        <f>'[1]2'!AA$559</f>
        <v>2130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3240</v>
      </c>
      <c r="F40" s="101">
        <f>'[1]2'!D$560</f>
        <v>8613</v>
      </c>
      <c r="G40" s="101">
        <f>'[1]2'!E$560</f>
        <v>7655</v>
      </c>
      <c r="H40" s="102">
        <f>'[1]2'!F$560</f>
        <v>4570</v>
      </c>
      <c r="I40" s="101">
        <f>'[1]2'!G$560</f>
        <v>3393</v>
      </c>
      <c r="J40" s="103">
        <f>'[1]2'!H$560</f>
        <v>3393</v>
      </c>
      <c r="K40" s="101">
        <f>'[1]2'!P$560</f>
        <v>5880</v>
      </c>
      <c r="L40" s="101">
        <f>'[1]2'!Y$560</f>
        <v>5235.6399999999994</v>
      </c>
      <c r="M40" s="101">
        <f>'[1]2'!AA$560</f>
        <v>4089.9219999999996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199</v>
      </c>
      <c r="F41" s="101">
        <f>'[1]2'!D$561</f>
        <v>0</v>
      </c>
      <c r="G41" s="101">
        <f>'[1]2'!E$561</f>
        <v>52</v>
      </c>
      <c r="H41" s="102">
        <f>'[1]2'!F$561</f>
        <v>2038</v>
      </c>
      <c r="I41" s="101">
        <f>'[1]2'!G$561</f>
        <v>81</v>
      </c>
      <c r="J41" s="103">
        <f>'[1]2'!H$561</f>
        <v>81</v>
      </c>
      <c r="K41" s="101">
        <f>'[1]2'!P$561</f>
        <v>55</v>
      </c>
      <c r="L41" s="101">
        <f>'[1]2'!Y$561</f>
        <v>98.544999999999845</v>
      </c>
      <c r="M41" s="101">
        <f>'[1]2'!AA$561</f>
        <v>100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16178</v>
      </c>
      <c r="F42" s="101">
        <f>'[1]2'!D$562</f>
        <v>10274</v>
      </c>
      <c r="G42" s="101">
        <f>'[1]2'!E$562</f>
        <v>3269</v>
      </c>
      <c r="H42" s="102">
        <f>'[1]2'!F$562</f>
        <v>7929</v>
      </c>
      <c r="I42" s="101">
        <f>'[1]2'!G$562</f>
        <v>6371</v>
      </c>
      <c r="J42" s="103">
        <f>'[1]2'!H$562</f>
        <v>3075</v>
      </c>
      <c r="K42" s="101">
        <f>'[1]2'!P$562</f>
        <v>3400</v>
      </c>
      <c r="L42" s="101">
        <f>'[1]2'!Y$562</f>
        <v>3414.5199999999986</v>
      </c>
      <c r="M42" s="101">
        <f>'[1]2'!AA$562</f>
        <v>3000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504</v>
      </c>
      <c r="F43" s="101">
        <f>'[1]2'!D$563</f>
        <v>1404</v>
      </c>
      <c r="G43" s="101">
        <f>'[1]2'!E$563</f>
        <v>1887</v>
      </c>
      <c r="H43" s="102">
        <f>'[1]2'!F$563</f>
        <v>1561</v>
      </c>
      <c r="I43" s="101">
        <f>'[1]2'!G$563</f>
        <v>337</v>
      </c>
      <c r="J43" s="103">
        <f>'[1]2'!H$563</f>
        <v>160</v>
      </c>
      <c r="K43" s="101">
        <f>'[1]2'!P$563</f>
        <v>1639</v>
      </c>
      <c r="L43" s="101">
        <f>'[1]2'!Y$563</f>
        <v>1725.867</v>
      </c>
      <c r="M43" s="101">
        <f>'[1]2'!AA$563</f>
        <v>1812.1603500000001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209</v>
      </c>
      <c r="F44" s="101">
        <f>'[1]2'!D$564</f>
        <v>600</v>
      </c>
      <c r="G44" s="101">
        <f>'[1]2'!E$564</f>
        <v>130</v>
      </c>
      <c r="H44" s="102">
        <f>'[1]2'!F$564</f>
        <v>309</v>
      </c>
      <c r="I44" s="101">
        <f>'[1]2'!G$564</f>
        <v>70</v>
      </c>
      <c r="J44" s="103">
        <f>'[1]2'!H$564</f>
        <v>39</v>
      </c>
      <c r="K44" s="101">
        <f>'[1]2'!P$564</f>
        <v>324</v>
      </c>
      <c r="L44" s="101">
        <f>'[1]2'!Y$564</f>
        <v>341.17199999999997</v>
      </c>
      <c r="M44" s="101">
        <f>'[1]2'!AA$564</f>
        <v>358.23059999999998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0</v>
      </c>
      <c r="F45" s="101">
        <f>'[1]2'!D$565</f>
        <v>9</v>
      </c>
      <c r="G45" s="101">
        <f>'[1]2'!E$565</f>
        <v>72</v>
      </c>
      <c r="H45" s="102">
        <f>'[1]2'!F$565</f>
        <v>500</v>
      </c>
      <c r="I45" s="101">
        <f>'[1]2'!G$565</f>
        <v>30</v>
      </c>
      <c r="J45" s="103">
        <f>'[1]2'!H$565</f>
        <v>25</v>
      </c>
      <c r="K45" s="101">
        <f>'[1]2'!P$565</f>
        <v>80</v>
      </c>
      <c r="L45" s="101">
        <f>'[1]2'!Y$565</f>
        <v>92.824999999999932</v>
      </c>
      <c r="M45" s="101">
        <f>'[1]2'!AA$565</f>
        <v>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0</v>
      </c>
      <c r="H46" s="95">
        <f>'[1]2'!F$566</f>
        <v>0</v>
      </c>
      <c r="I46" s="94">
        <f>'[1]2'!G$566</f>
        <v>1</v>
      </c>
      <c r="J46" s="96">
        <f>'[1]2'!H$566</f>
        <v>1</v>
      </c>
      <c r="K46" s="94">
        <f>'[1]2'!P$566</f>
        <v>0</v>
      </c>
      <c r="L46" s="94">
        <f>'[1]2'!Y$566</f>
        <v>0</v>
      </c>
      <c r="M46" s="94">
        <f>'[1]2'!AA$566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8</v>
      </c>
      <c r="F47" s="81">
        <f t="shared" si="3"/>
        <v>13</v>
      </c>
      <c r="G47" s="81">
        <f t="shared" si="3"/>
        <v>13</v>
      </c>
      <c r="H47" s="82">
        <f t="shared" si="3"/>
        <v>64</v>
      </c>
      <c r="I47" s="81">
        <f t="shared" si="3"/>
        <v>51</v>
      </c>
      <c r="J47" s="83">
        <f t="shared" si="3"/>
        <v>33</v>
      </c>
      <c r="K47" s="81">
        <f t="shared" si="3"/>
        <v>42</v>
      </c>
      <c r="L47" s="81">
        <f t="shared" si="3"/>
        <v>44.225999999999999</v>
      </c>
      <c r="M47" s="81">
        <f t="shared" si="3"/>
        <v>46.4373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8</v>
      </c>
      <c r="F48" s="88">
        <f>'[1]2'!D$568</f>
        <v>13</v>
      </c>
      <c r="G48" s="88">
        <f>'[1]2'!E$568</f>
        <v>13</v>
      </c>
      <c r="H48" s="89">
        <f>'[1]2'!F$568</f>
        <v>64</v>
      </c>
      <c r="I48" s="88">
        <f>'[1]2'!G$568</f>
        <v>51</v>
      </c>
      <c r="J48" s="90">
        <f>'[1]2'!H$568</f>
        <v>33</v>
      </c>
      <c r="K48" s="88">
        <f>'[1]2'!P$568</f>
        <v>42</v>
      </c>
      <c r="L48" s="88">
        <f>'[1]2'!Y$568</f>
        <v>44.225999999999999</v>
      </c>
      <c r="M48" s="88">
        <f>'[1]2'!AA$568</f>
        <v>46.4373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323</v>
      </c>
      <c r="F51" s="74">
        <f t="shared" si="4"/>
        <v>141</v>
      </c>
      <c r="G51" s="74">
        <f t="shared" si="4"/>
        <v>178</v>
      </c>
      <c r="H51" s="75">
        <f t="shared" si="4"/>
        <v>790</v>
      </c>
      <c r="I51" s="74">
        <f t="shared" si="4"/>
        <v>790</v>
      </c>
      <c r="J51" s="76">
        <f t="shared" si="4"/>
        <v>790</v>
      </c>
      <c r="K51" s="74">
        <f t="shared" si="4"/>
        <v>809</v>
      </c>
      <c r="L51" s="74">
        <f t="shared" si="4"/>
        <v>925.9369999999999</v>
      </c>
      <c r="M51" s="74">
        <f t="shared" si="4"/>
        <v>1022.2338500000001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0</v>
      </c>
      <c r="F55" s="94">
        <f>'[1]2'!D$574</f>
        <v>0</v>
      </c>
      <c r="G55" s="94">
        <f>'[1]2'!E$574</f>
        <v>0</v>
      </c>
      <c r="H55" s="95">
        <f>'[1]2'!F$574</f>
        <v>0</v>
      </c>
      <c r="I55" s="94">
        <f>'[1]2'!G$574</f>
        <v>0</v>
      </c>
      <c r="J55" s="96">
        <f>'[1]2'!H$574</f>
        <v>0</v>
      </c>
      <c r="K55" s="94">
        <f>'[1]2'!P$574</f>
        <v>0</v>
      </c>
      <c r="L55" s="94">
        <f>'[1]2'!Y$574</f>
        <v>0</v>
      </c>
      <c r="M55" s="94">
        <f>'[1]2'!AA$574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0</v>
      </c>
      <c r="F57" s="88">
        <f>'[1]2'!D$576</f>
        <v>0</v>
      </c>
      <c r="G57" s="88">
        <f>'[1]2'!E$576</f>
        <v>0</v>
      </c>
      <c r="H57" s="89">
        <f>'[1]2'!F$576</f>
        <v>0</v>
      </c>
      <c r="I57" s="88">
        <f>'[1]2'!G$576</f>
        <v>0</v>
      </c>
      <c r="J57" s="90">
        <f>'[1]2'!H$576</f>
        <v>0</v>
      </c>
      <c r="K57" s="88">
        <f>'[1]2'!P$576</f>
        <v>0</v>
      </c>
      <c r="L57" s="88">
        <f>'[1]2'!Y$576</f>
        <v>0</v>
      </c>
      <c r="M57" s="88">
        <f>'[1]2'!AA$576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0</v>
      </c>
      <c r="F58" s="94">
        <f>'[1]2'!D$577</f>
        <v>0</v>
      </c>
      <c r="G58" s="94">
        <f>'[1]2'!E$577</f>
        <v>0</v>
      </c>
      <c r="H58" s="95">
        <f>'[1]2'!F$577</f>
        <v>0</v>
      </c>
      <c r="I58" s="94">
        <f>'[1]2'!G$577</f>
        <v>0</v>
      </c>
      <c r="J58" s="96">
        <f>'[1]2'!H$577</f>
        <v>0</v>
      </c>
      <c r="K58" s="94">
        <f>'[1]2'!P$577</f>
        <v>0</v>
      </c>
      <c r="L58" s="94">
        <f>'[1]2'!Y$577</f>
        <v>0</v>
      </c>
      <c r="M58" s="94">
        <f>'[1]2'!AA$577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0</v>
      </c>
      <c r="H61" s="95">
        <f>'[1]2'!F$580</f>
        <v>0</v>
      </c>
      <c r="I61" s="94">
        <f>'[1]2'!G$580</f>
        <v>0</v>
      </c>
      <c r="J61" s="96">
        <f>'[1]2'!H$580</f>
        <v>0</v>
      </c>
      <c r="K61" s="94">
        <f>'[1]2'!P$580</f>
        <v>0</v>
      </c>
      <c r="L61" s="94">
        <f>'[1]2'!Y$580</f>
        <v>0</v>
      </c>
      <c r="M61" s="94">
        <f>'[1]2'!AA$580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0</v>
      </c>
      <c r="F70" s="94">
        <f>'[1]2'!D$589</f>
        <v>0</v>
      </c>
      <c r="G70" s="94">
        <f>'[1]2'!E$589</f>
        <v>0</v>
      </c>
      <c r="H70" s="95">
        <f>'[1]2'!F$589</f>
        <v>0</v>
      </c>
      <c r="I70" s="94">
        <f>'[1]2'!G$589</f>
        <v>0</v>
      </c>
      <c r="J70" s="96">
        <f>'[1]2'!H$589</f>
        <v>0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0</v>
      </c>
      <c r="F72" s="101">
        <f>'[1]2'!D$590</f>
        <v>0</v>
      </c>
      <c r="G72" s="101">
        <f>'[1]2'!E$590</f>
        <v>0</v>
      </c>
      <c r="H72" s="102">
        <f>'[1]2'!F$590</f>
        <v>0</v>
      </c>
      <c r="I72" s="101">
        <f>'[1]2'!G$590</f>
        <v>0</v>
      </c>
      <c r="J72" s="103">
        <f>'[1]2'!H$590</f>
        <v>0</v>
      </c>
      <c r="K72" s="101">
        <f>'[1]2'!P$590</f>
        <v>0</v>
      </c>
      <c r="L72" s="101">
        <f>'[1]2'!Y$590</f>
        <v>0</v>
      </c>
      <c r="M72" s="101">
        <f>'[1]2'!AA$590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323</v>
      </c>
      <c r="F73" s="101">
        <f t="shared" si="12"/>
        <v>141</v>
      </c>
      <c r="G73" s="101">
        <f t="shared" si="12"/>
        <v>178</v>
      </c>
      <c r="H73" s="102">
        <f t="shared" si="12"/>
        <v>790</v>
      </c>
      <c r="I73" s="101">
        <f t="shared" si="12"/>
        <v>790</v>
      </c>
      <c r="J73" s="103">
        <f t="shared" si="12"/>
        <v>790</v>
      </c>
      <c r="K73" s="101">
        <f t="shared" si="12"/>
        <v>809</v>
      </c>
      <c r="L73" s="101">
        <f t="shared" si="12"/>
        <v>925.9369999999999</v>
      </c>
      <c r="M73" s="101">
        <f t="shared" si="12"/>
        <v>1022.2338500000001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323</v>
      </c>
      <c r="F74" s="88">
        <f>'[1]2'!D$592</f>
        <v>141</v>
      </c>
      <c r="G74" s="88">
        <f>'[1]2'!E$592</f>
        <v>178</v>
      </c>
      <c r="H74" s="89">
        <f>'[1]2'!F$592</f>
        <v>790</v>
      </c>
      <c r="I74" s="88">
        <f>'[1]2'!G$592</f>
        <v>790</v>
      </c>
      <c r="J74" s="90">
        <f>'[1]2'!H$592</f>
        <v>790</v>
      </c>
      <c r="K74" s="88">
        <f>'[1]2'!P$592</f>
        <v>809</v>
      </c>
      <c r="L74" s="88">
        <f>'[1]2'!Y$592</f>
        <v>925.9369999999999</v>
      </c>
      <c r="M74" s="88">
        <f>'[1]2'!AA$592</f>
        <v>1022.2338500000001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0</v>
      </c>
      <c r="F75" s="94">
        <f>'[1]2'!D$593</f>
        <v>0</v>
      </c>
      <c r="G75" s="94">
        <f>'[1]2'!E$593</f>
        <v>0</v>
      </c>
      <c r="H75" s="95">
        <f>'[1]2'!F$593</f>
        <v>0</v>
      </c>
      <c r="I75" s="94">
        <f>'[1]2'!G$593</f>
        <v>0</v>
      </c>
      <c r="J75" s="96">
        <f>'[1]2'!H$593</f>
        <v>0</v>
      </c>
      <c r="K75" s="94">
        <f>'[1]2'!P$593</f>
        <v>0</v>
      </c>
      <c r="L75" s="94">
        <f>'[1]2'!Y$593</f>
        <v>0</v>
      </c>
      <c r="M75" s="94">
        <f>'[1]2'!AA$593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18462</v>
      </c>
      <c r="F77" s="74">
        <f t="shared" si="13"/>
        <v>24175</v>
      </c>
      <c r="G77" s="74">
        <f t="shared" si="13"/>
        <v>18470</v>
      </c>
      <c r="H77" s="75">
        <f t="shared" si="13"/>
        <v>24682</v>
      </c>
      <c r="I77" s="74">
        <f t="shared" si="13"/>
        <v>24682</v>
      </c>
      <c r="J77" s="76">
        <f t="shared" si="13"/>
        <v>24682</v>
      </c>
      <c r="K77" s="74">
        <f t="shared" si="13"/>
        <v>23486</v>
      </c>
      <c r="L77" s="74">
        <f t="shared" si="13"/>
        <v>22690.653999999999</v>
      </c>
      <c r="M77" s="74">
        <f t="shared" si="13"/>
        <v>23730.936699999998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0</v>
      </c>
      <c r="F79" s="88">
        <f>'[1]2'!D$596</f>
        <v>0</v>
      </c>
      <c r="G79" s="88">
        <f>'[1]2'!E$596</f>
        <v>0</v>
      </c>
      <c r="H79" s="89">
        <f>'[1]2'!F$596</f>
        <v>0</v>
      </c>
      <c r="I79" s="88">
        <f>'[1]2'!G$596</f>
        <v>0</v>
      </c>
      <c r="J79" s="90">
        <f>'[1]2'!H$596</f>
        <v>0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0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18462</v>
      </c>
      <c r="F81" s="101">
        <f t="shared" si="15"/>
        <v>24175</v>
      </c>
      <c r="G81" s="101">
        <f t="shared" si="15"/>
        <v>18470</v>
      </c>
      <c r="H81" s="102">
        <f t="shared" si="15"/>
        <v>24682</v>
      </c>
      <c r="I81" s="101">
        <f t="shared" si="15"/>
        <v>24682</v>
      </c>
      <c r="J81" s="103">
        <f t="shared" si="15"/>
        <v>24682</v>
      </c>
      <c r="K81" s="101">
        <f t="shared" si="15"/>
        <v>23486</v>
      </c>
      <c r="L81" s="101">
        <f t="shared" si="15"/>
        <v>22690.653999999999</v>
      </c>
      <c r="M81" s="101">
        <f t="shared" si="15"/>
        <v>23730.936699999998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11914</v>
      </c>
      <c r="F82" s="88">
        <f>'[1]2'!D$599</f>
        <v>14895</v>
      </c>
      <c r="G82" s="88">
        <f>'[1]2'!E$599</f>
        <v>12613</v>
      </c>
      <c r="H82" s="89">
        <f>'[1]2'!F$599</f>
        <v>20000</v>
      </c>
      <c r="I82" s="88">
        <f>'[1]2'!G$599</f>
        <v>20000</v>
      </c>
      <c r="J82" s="90">
        <f>'[1]2'!H$599</f>
        <v>20000</v>
      </c>
      <c r="K82" s="88">
        <f>'[1]2'!P$599</f>
        <v>20750</v>
      </c>
      <c r="L82" s="88">
        <f>'[1]2'!Y$599</f>
        <v>20190.75</v>
      </c>
      <c r="M82" s="88">
        <f>'[1]2'!AA$599</f>
        <v>20625.287499999999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6548</v>
      </c>
      <c r="F83" s="94">
        <f>'[1]2'!D$600</f>
        <v>9280</v>
      </c>
      <c r="G83" s="94">
        <f>'[1]2'!E$600</f>
        <v>5857</v>
      </c>
      <c r="H83" s="95">
        <f>'[1]2'!F$600</f>
        <v>4682</v>
      </c>
      <c r="I83" s="94">
        <f>'[1]2'!G$600</f>
        <v>4682</v>
      </c>
      <c r="J83" s="96">
        <f>'[1]2'!H$600</f>
        <v>4682</v>
      </c>
      <c r="K83" s="94">
        <f>'[1]2'!P$600</f>
        <v>2736</v>
      </c>
      <c r="L83" s="94">
        <f>'[1]2'!Y$600</f>
        <v>2499.9039999999995</v>
      </c>
      <c r="M83" s="94">
        <f>'[1]2'!AA$600</f>
        <v>3105.6491999999998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0</v>
      </c>
      <c r="H88" s="102">
        <f>'[1]2'!F$605</f>
        <v>0</v>
      </c>
      <c r="I88" s="101">
        <f>'[1]2'!G$605</f>
        <v>0</v>
      </c>
      <c r="J88" s="103">
        <f>'[1]2'!H$605</f>
        <v>0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0</v>
      </c>
      <c r="F90" s="74">
        <f>'[1]2'!D$606</f>
        <v>0</v>
      </c>
      <c r="G90" s="74">
        <f>'[1]2'!E$606</f>
        <v>0</v>
      </c>
      <c r="H90" s="75">
        <f>'[1]2'!F$606</f>
        <v>0</v>
      </c>
      <c r="I90" s="74">
        <f>'[1]2'!G$606</f>
        <v>0</v>
      </c>
      <c r="J90" s="76">
        <f>'[1]2'!H$606</f>
        <v>0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207875</v>
      </c>
      <c r="F92" s="28">
        <f t="shared" ref="F92:M92" si="16">F4+F51+F77+F90</f>
        <v>229706</v>
      </c>
      <c r="G92" s="28">
        <f t="shared" si="16"/>
        <v>263660</v>
      </c>
      <c r="H92" s="29">
        <f t="shared" si="16"/>
        <v>283941</v>
      </c>
      <c r="I92" s="28">
        <f t="shared" si="16"/>
        <v>283941</v>
      </c>
      <c r="J92" s="30">
        <f t="shared" si="16"/>
        <v>275998</v>
      </c>
      <c r="K92" s="28">
        <f t="shared" si="16"/>
        <v>293372</v>
      </c>
      <c r="L92" s="28">
        <f t="shared" si="16"/>
        <v>314513.1829999999</v>
      </c>
      <c r="M92" s="28">
        <f t="shared" si="16"/>
        <v>330238.84520000004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'[1]2'!$B$12)</f>
        <v>Table B.2d: Payments and estimates by economic classification: Provincial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1551838</v>
      </c>
      <c r="F4" s="74">
        <f t="shared" ref="F4:M4" si="0">F5+F8+F47</f>
        <v>1761985</v>
      </c>
      <c r="G4" s="74">
        <f t="shared" si="0"/>
        <v>2016211</v>
      </c>
      <c r="H4" s="75">
        <f t="shared" si="0"/>
        <v>1977874</v>
      </c>
      <c r="I4" s="74">
        <f t="shared" si="0"/>
        <v>2006776</v>
      </c>
      <c r="J4" s="76">
        <f t="shared" si="0"/>
        <v>2256450</v>
      </c>
      <c r="K4" s="74">
        <f t="shared" si="0"/>
        <v>1268502</v>
      </c>
      <c r="L4" s="74">
        <f t="shared" si="0"/>
        <v>1474203.9869999997</v>
      </c>
      <c r="M4" s="74">
        <f t="shared" si="0"/>
        <v>1632076.4379000003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1097881</v>
      </c>
      <c r="F5" s="81">
        <f t="shared" ref="F5:M5" si="1">SUM(F6:F7)</f>
        <v>1291652</v>
      </c>
      <c r="G5" s="81">
        <f t="shared" si="1"/>
        <v>1447431</v>
      </c>
      <c r="H5" s="82">
        <f t="shared" si="1"/>
        <v>1434674</v>
      </c>
      <c r="I5" s="81">
        <f t="shared" si="1"/>
        <v>1434674</v>
      </c>
      <c r="J5" s="83">
        <f t="shared" si="1"/>
        <v>1633498</v>
      </c>
      <c r="K5" s="81">
        <f t="shared" si="1"/>
        <v>999115</v>
      </c>
      <c r="L5" s="81">
        <f t="shared" si="1"/>
        <v>1125560.3269999998</v>
      </c>
      <c r="M5" s="81">
        <f t="shared" si="1"/>
        <v>1247215.2433500001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957878</v>
      </c>
      <c r="F6" s="88">
        <f>'[1]2'!D$676</f>
        <v>1128999</v>
      </c>
      <c r="G6" s="88">
        <f>'[1]2'!E$676</f>
        <v>1268791</v>
      </c>
      <c r="H6" s="89">
        <f>'[1]2'!F$676</f>
        <v>1252020</v>
      </c>
      <c r="I6" s="88">
        <f>'[1]2'!G$676</f>
        <v>1252020</v>
      </c>
      <c r="J6" s="90">
        <f>'[1]2'!H$676</f>
        <v>1450844</v>
      </c>
      <c r="K6" s="88">
        <f>'[1]2'!P$676</f>
        <v>807323</v>
      </c>
      <c r="L6" s="88">
        <f>'[1]2'!Y$676</f>
        <v>923603.35099999979</v>
      </c>
      <c r="M6" s="88">
        <f>'[1]2'!AA$676</f>
        <v>1035160.4185500001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140003</v>
      </c>
      <c r="F7" s="94">
        <f>'[1]2'!D$677</f>
        <v>162653</v>
      </c>
      <c r="G7" s="94">
        <f>'[1]2'!E$677</f>
        <v>178640</v>
      </c>
      <c r="H7" s="95">
        <f>'[1]2'!F$677</f>
        <v>182654</v>
      </c>
      <c r="I7" s="94">
        <f>'[1]2'!G$677</f>
        <v>182654</v>
      </c>
      <c r="J7" s="96">
        <f>'[1]2'!H$677</f>
        <v>182654</v>
      </c>
      <c r="K7" s="94">
        <f>'[1]2'!P$677</f>
        <v>191792</v>
      </c>
      <c r="L7" s="94">
        <f>'[1]2'!Y$677</f>
        <v>201956.976</v>
      </c>
      <c r="M7" s="94">
        <f>'[1]2'!AA$677</f>
        <v>212054.8248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453914</v>
      </c>
      <c r="F8" s="81">
        <f t="shared" si="2"/>
        <v>470306</v>
      </c>
      <c r="G8" s="81">
        <f t="shared" si="2"/>
        <v>568747</v>
      </c>
      <c r="H8" s="82">
        <f t="shared" si="2"/>
        <v>543099</v>
      </c>
      <c r="I8" s="81">
        <f t="shared" si="2"/>
        <v>572055</v>
      </c>
      <c r="J8" s="83">
        <f t="shared" si="2"/>
        <v>622430</v>
      </c>
      <c r="K8" s="81">
        <f t="shared" si="2"/>
        <v>269325</v>
      </c>
      <c r="L8" s="81">
        <f t="shared" si="2"/>
        <v>348591.51899999991</v>
      </c>
      <c r="M8" s="81">
        <f t="shared" si="2"/>
        <v>384808.94650000008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34</v>
      </c>
      <c r="F9" s="88">
        <f>'[1]2'!D$679</f>
        <v>57</v>
      </c>
      <c r="G9" s="88">
        <f>'[1]2'!E$679</f>
        <v>192</v>
      </c>
      <c r="H9" s="89">
        <f>'[1]2'!F$679</f>
        <v>135</v>
      </c>
      <c r="I9" s="88">
        <f>'[1]2'!G$679</f>
        <v>412</v>
      </c>
      <c r="J9" s="90">
        <f>'[1]2'!H$679</f>
        <v>259</v>
      </c>
      <c r="K9" s="88">
        <f>'[1]2'!P$679</f>
        <v>99</v>
      </c>
      <c r="L9" s="88">
        <f>'[1]2'!Y$679</f>
        <v>104.52599999999998</v>
      </c>
      <c r="M9" s="88">
        <f>'[1]2'!AA$679</f>
        <v>110.00229999999999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47</v>
      </c>
      <c r="F10" s="101">
        <f>'[1]2'!D$680</f>
        <v>154</v>
      </c>
      <c r="G10" s="101">
        <f>'[1]2'!E$680</f>
        <v>860</v>
      </c>
      <c r="H10" s="102">
        <f>'[1]2'!F$680</f>
        <v>652</v>
      </c>
      <c r="I10" s="101">
        <f>'[1]2'!G$680</f>
        <v>399</v>
      </c>
      <c r="J10" s="103">
        <f>'[1]2'!H$680</f>
        <v>201</v>
      </c>
      <c r="K10" s="101">
        <f>'[1]2'!P$680</f>
        <v>152</v>
      </c>
      <c r="L10" s="101">
        <f>'[1]2'!Y$680</f>
        <v>158.65499999999997</v>
      </c>
      <c r="M10" s="101">
        <f>'[1]2'!AA$680</f>
        <v>195.08775000000006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2789</v>
      </c>
      <c r="F11" s="101">
        <f>'[1]2'!D$681</f>
        <v>4074</v>
      </c>
      <c r="G11" s="101">
        <f>'[1]2'!E$681</f>
        <v>4707</v>
      </c>
      <c r="H11" s="102">
        <f>'[1]2'!F$681</f>
        <v>4893</v>
      </c>
      <c r="I11" s="101">
        <f>'[1]2'!G$681</f>
        <v>4613</v>
      </c>
      <c r="J11" s="103">
        <f>'[1]2'!H$681</f>
        <v>3766</v>
      </c>
      <c r="K11" s="101">
        <f>'[1]2'!P$681</f>
        <v>1291</v>
      </c>
      <c r="L11" s="101">
        <f>'[1]2'!Y$681</f>
        <v>1800.7839999999997</v>
      </c>
      <c r="M11" s="101">
        <f>'[1]2'!AA$681</f>
        <v>3486.7232000000004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0</v>
      </c>
      <c r="F12" s="101">
        <f>'[1]2'!D$682</f>
        <v>0</v>
      </c>
      <c r="G12" s="101">
        <f>'[1]2'!E$682</f>
        <v>1000</v>
      </c>
      <c r="H12" s="102">
        <f>'[1]2'!F$682</f>
        <v>0</v>
      </c>
      <c r="I12" s="101">
        <f>'[1]2'!G$682</f>
        <v>2422</v>
      </c>
      <c r="J12" s="103">
        <f>'[1]2'!H$682</f>
        <v>2184</v>
      </c>
      <c r="K12" s="101">
        <f>'[1]2'!P$682</f>
        <v>1000</v>
      </c>
      <c r="L12" s="101">
        <f>'[1]2'!Y$682</f>
        <v>1285.5</v>
      </c>
      <c r="M12" s="101">
        <f>'[1]2'!AA$682</f>
        <v>600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0</v>
      </c>
      <c r="F13" s="101">
        <f>'[1]2'!D$683</f>
        <v>0</v>
      </c>
      <c r="G13" s="101">
        <f>'[1]2'!E$683</f>
        <v>0</v>
      </c>
      <c r="H13" s="102">
        <f>'[1]2'!F$683</f>
        <v>0</v>
      </c>
      <c r="I13" s="101">
        <f>'[1]2'!G$683</f>
        <v>0</v>
      </c>
      <c r="J13" s="103">
        <f>'[1]2'!H$683</f>
        <v>0</v>
      </c>
      <c r="K13" s="101">
        <f>'[1]2'!P$683</f>
        <v>0</v>
      </c>
      <c r="L13" s="101">
        <f>'[1]2'!Y$683</f>
        <v>0</v>
      </c>
      <c r="M13" s="101">
        <f>'[1]2'!AA$683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281</v>
      </c>
      <c r="F14" s="101">
        <f>'[1]2'!D$684</f>
        <v>513</v>
      </c>
      <c r="G14" s="101">
        <f>'[1]2'!E$684</f>
        <v>906</v>
      </c>
      <c r="H14" s="102">
        <f>'[1]2'!F$684</f>
        <v>826</v>
      </c>
      <c r="I14" s="101">
        <f>'[1]2'!G$684</f>
        <v>510</v>
      </c>
      <c r="J14" s="103">
        <f>'[1]2'!H$684</f>
        <v>448</v>
      </c>
      <c r="K14" s="101">
        <f>'[1]2'!P$684</f>
        <v>125</v>
      </c>
      <c r="L14" s="101">
        <f>'[1]2'!Y$684</f>
        <v>126.00399999999991</v>
      </c>
      <c r="M14" s="101">
        <f>'[1]2'!AA$684</f>
        <v>144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6395</v>
      </c>
      <c r="F15" s="101">
        <f>'[1]2'!D$685</f>
        <v>8090</v>
      </c>
      <c r="G15" s="101">
        <f>'[1]2'!E$685</f>
        <v>7372</v>
      </c>
      <c r="H15" s="102">
        <f>'[1]2'!F$685</f>
        <v>8799</v>
      </c>
      <c r="I15" s="101">
        <f>'[1]2'!G$685</f>
        <v>7763</v>
      </c>
      <c r="J15" s="103">
        <f>'[1]2'!H$685</f>
        <v>7529</v>
      </c>
      <c r="K15" s="101">
        <f>'[1]2'!P$685</f>
        <v>1758</v>
      </c>
      <c r="L15" s="101">
        <f>'[1]2'!Y$685</f>
        <v>2333.4739999999983</v>
      </c>
      <c r="M15" s="101">
        <f>'[1]2'!AA$685</f>
        <v>2800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86</v>
      </c>
      <c r="F16" s="101">
        <f>'[1]2'!D$686</f>
        <v>84</v>
      </c>
      <c r="G16" s="101">
        <f>'[1]2'!E$686</f>
        <v>0</v>
      </c>
      <c r="H16" s="102">
        <f>'[1]2'!F$686</f>
        <v>105</v>
      </c>
      <c r="I16" s="101">
        <f>'[1]2'!G$686</f>
        <v>50</v>
      </c>
      <c r="J16" s="103">
        <f>'[1]2'!H$686</f>
        <v>44</v>
      </c>
      <c r="K16" s="101">
        <f>'[1]2'!P$686</f>
        <v>40</v>
      </c>
      <c r="L16" s="101">
        <f>'[1]2'!Y$686</f>
        <v>5.8299999999999983</v>
      </c>
      <c r="M16" s="101">
        <f>'[1]2'!AA$686</f>
        <v>30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3</v>
      </c>
      <c r="F17" s="101">
        <f>'[1]2'!D$687</f>
        <v>34</v>
      </c>
      <c r="G17" s="101">
        <f>'[1]2'!E$687</f>
        <v>45</v>
      </c>
      <c r="H17" s="102">
        <f>'[1]2'!F$687</f>
        <v>18</v>
      </c>
      <c r="I17" s="101">
        <f>'[1]2'!G$687</f>
        <v>104</v>
      </c>
      <c r="J17" s="103">
        <f>'[1]2'!H$687</f>
        <v>105</v>
      </c>
      <c r="K17" s="101">
        <f>'[1]2'!P$687</f>
        <v>148</v>
      </c>
      <c r="L17" s="101">
        <f>'[1]2'!Y$687</f>
        <v>141.69899999999998</v>
      </c>
      <c r="M17" s="101">
        <f>'[1]2'!AA$687</f>
        <v>158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0</v>
      </c>
      <c r="F18" s="101">
        <f>'[1]2'!D$688</f>
        <v>0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0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63451</v>
      </c>
      <c r="F19" s="101">
        <f>'[1]2'!D$689</f>
        <v>66349</v>
      </c>
      <c r="G19" s="101">
        <f>'[1]2'!E$689</f>
        <v>46799</v>
      </c>
      <c r="H19" s="102">
        <f>'[1]2'!F$689</f>
        <v>66422</v>
      </c>
      <c r="I19" s="101">
        <f>'[1]2'!G$689</f>
        <v>51734</v>
      </c>
      <c r="J19" s="103">
        <f>'[1]2'!H$689</f>
        <v>64418</v>
      </c>
      <c r="K19" s="101">
        <f>'[1]2'!P$689</f>
        <v>12571</v>
      </c>
      <c r="L19" s="101">
        <f>'[1]2'!Y$689</f>
        <v>48585.747999999992</v>
      </c>
      <c r="M19" s="101">
        <f>'[1]2'!AA$689</f>
        <v>49850.535400000001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0</v>
      </c>
      <c r="I20" s="101">
        <f>'[1]2'!G$690</f>
        <v>0</v>
      </c>
      <c r="J20" s="103">
        <f>'[1]2'!H$690</f>
        <v>0</v>
      </c>
      <c r="K20" s="101">
        <f>'[1]2'!P$690</f>
        <v>0</v>
      </c>
      <c r="L20" s="101">
        <f>'[1]2'!Y$690</f>
        <v>0</v>
      </c>
      <c r="M20" s="101">
        <f>'[1]2'!AA$690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0</v>
      </c>
      <c r="F21" s="101">
        <f>'[1]2'!D$691</f>
        <v>0</v>
      </c>
      <c r="G21" s="101">
        <f>'[1]2'!E$691</f>
        <v>948</v>
      </c>
      <c r="H21" s="102">
        <f>'[1]2'!F$691</f>
        <v>2000</v>
      </c>
      <c r="I21" s="101">
        <f>'[1]2'!G$691</f>
        <v>4701</v>
      </c>
      <c r="J21" s="103">
        <f>'[1]2'!H$691</f>
        <v>4701</v>
      </c>
      <c r="K21" s="101">
        <f>'[1]2'!P$691</f>
        <v>500</v>
      </c>
      <c r="L21" s="101">
        <f>'[1]2'!Y$691</f>
        <v>526.5</v>
      </c>
      <c r="M21" s="101">
        <f>'[1]2'!AA$691</f>
        <v>552.82500000000005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28254</v>
      </c>
      <c r="F22" s="101">
        <f>'[1]2'!D$692</f>
        <v>9443</v>
      </c>
      <c r="G22" s="101">
        <f>'[1]2'!E$692</f>
        <v>13199</v>
      </c>
      <c r="H22" s="102">
        <f>'[1]2'!F$692</f>
        <v>14140</v>
      </c>
      <c r="I22" s="101">
        <f>'[1]2'!G$692</f>
        <v>16952</v>
      </c>
      <c r="J22" s="103">
        <f>'[1]2'!H$692</f>
        <v>14250</v>
      </c>
      <c r="K22" s="101">
        <f>'[1]2'!P$692</f>
        <v>288</v>
      </c>
      <c r="L22" s="101">
        <f>'[1]2'!Y$692</f>
        <v>856.40099999999802</v>
      </c>
      <c r="M22" s="101">
        <f>'[1]2'!AA$692</f>
        <v>3361.1763999999998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67995</v>
      </c>
      <c r="F23" s="101">
        <f>'[1]2'!D$693</f>
        <v>68092</v>
      </c>
      <c r="G23" s="101">
        <f>'[1]2'!E$693</f>
        <v>92060</v>
      </c>
      <c r="H23" s="102">
        <f>'[1]2'!F$693</f>
        <v>84934</v>
      </c>
      <c r="I23" s="101">
        <f>'[1]2'!G$693</f>
        <v>110942</v>
      </c>
      <c r="J23" s="103">
        <f>'[1]2'!H$693</f>
        <v>142450</v>
      </c>
      <c r="K23" s="101">
        <f>'[1]2'!P$693</f>
        <v>49688</v>
      </c>
      <c r="L23" s="101">
        <f>'[1]2'!Y$693</f>
        <v>58065.464000000007</v>
      </c>
      <c r="M23" s="101">
        <f>'[1]2'!AA$693</f>
        <v>70000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0</v>
      </c>
      <c r="F24" s="101">
        <f>'[1]2'!D$694</f>
        <v>0</v>
      </c>
      <c r="G24" s="101">
        <f>'[1]2'!E$694</f>
        <v>0</v>
      </c>
      <c r="H24" s="102">
        <f>'[1]2'!F$694</f>
        <v>0</v>
      </c>
      <c r="I24" s="101">
        <f>'[1]2'!G$694</f>
        <v>0</v>
      </c>
      <c r="J24" s="103">
        <f>'[1]2'!H$694</f>
        <v>0</v>
      </c>
      <c r="K24" s="101">
        <f>'[1]2'!P$694</f>
        <v>0</v>
      </c>
      <c r="L24" s="101">
        <f>'[1]2'!Y$694</f>
        <v>0</v>
      </c>
      <c r="M24" s="101">
        <f>'[1]2'!AA$694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5</v>
      </c>
      <c r="F25" s="101">
        <f>'[1]2'!D$695</f>
        <v>99</v>
      </c>
      <c r="G25" s="101">
        <f>'[1]2'!E$695</f>
        <v>11444</v>
      </c>
      <c r="H25" s="102">
        <f>'[1]2'!F$695</f>
        <v>6516</v>
      </c>
      <c r="I25" s="101">
        <f>'[1]2'!G$695</f>
        <v>10887</v>
      </c>
      <c r="J25" s="103">
        <f>'[1]2'!H$695</f>
        <v>10870</v>
      </c>
      <c r="K25" s="101">
        <f>'[1]2'!P$695</f>
        <v>5935</v>
      </c>
      <c r="L25" s="101">
        <f>'[1]2'!Y$695</f>
        <v>3620.3859999999995</v>
      </c>
      <c r="M25" s="101">
        <f>'[1]2'!AA$695</f>
        <v>5965.4053000000004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2970</v>
      </c>
      <c r="H27" s="102">
        <f>'[1]2'!F$697</f>
        <v>214</v>
      </c>
      <c r="I27" s="101">
        <f>'[1]2'!G$697</f>
        <v>1400</v>
      </c>
      <c r="J27" s="103">
        <f>'[1]2'!H$697</f>
        <v>610</v>
      </c>
      <c r="K27" s="101">
        <f>'[1]2'!P$697</f>
        <v>669</v>
      </c>
      <c r="L27" s="101">
        <f>'[1]2'!Y$697</f>
        <v>3079</v>
      </c>
      <c r="M27" s="101">
        <f>'[1]2'!AA$697</f>
        <v>1350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174</v>
      </c>
      <c r="H28" s="102">
        <f>'[1]2'!F$698</f>
        <v>209</v>
      </c>
      <c r="I28" s="101">
        <f>'[1]2'!G$698</f>
        <v>230</v>
      </c>
      <c r="J28" s="103">
        <f>'[1]2'!H$698</f>
        <v>199</v>
      </c>
      <c r="K28" s="101">
        <f>'[1]2'!P$698</f>
        <v>50</v>
      </c>
      <c r="L28" s="101">
        <f>'[1]2'!Y$698</f>
        <v>200</v>
      </c>
      <c r="M28" s="101">
        <f>'[1]2'!AA$698</f>
        <v>210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1506</v>
      </c>
      <c r="F29" s="101">
        <f>'[1]2'!D$699</f>
        <v>2681</v>
      </c>
      <c r="G29" s="101">
        <f>'[1]2'!E$699</f>
        <v>3270</v>
      </c>
      <c r="H29" s="102">
        <f>'[1]2'!F$699</f>
        <v>2888</v>
      </c>
      <c r="I29" s="101">
        <f>'[1]2'!G$699</f>
        <v>4673</v>
      </c>
      <c r="J29" s="103">
        <f>'[1]2'!H$699</f>
        <v>3906</v>
      </c>
      <c r="K29" s="101">
        <f>'[1]2'!P$699</f>
        <v>1648</v>
      </c>
      <c r="L29" s="101">
        <f>'[1]2'!Y$699</f>
        <v>1255.4699999999998</v>
      </c>
      <c r="M29" s="101">
        <f>'[1]2'!AA$699</f>
        <v>1318.2435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3100</v>
      </c>
      <c r="F30" s="101">
        <f>'[1]2'!D$700</f>
        <v>3710</v>
      </c>
      <c r="G30" s="101">
        <f>'[1]2'!E$700</f>
        <v>5380</v>
      </c>
      <c r="H30" s="102">
        <f>'[1]2'!F$700</f>
        <v>6238</v>
      </c>
      <c r="I30" s="101">
        <f>'[1]2'!G$700</f>
        <v>9831</v>
      </c>
      <c r="J30" s="103">
        <f>'[1]2'!H$700</f>
        <v>7063</v>
      </c>
      <c r="K30" s="101">
        <f>'[1]2'!P$700</f>
        <v>3183</v>
      </c>
      <c r="L30" s="101">
        <f>'[1]2'!Y$700</f>
        <v>5829.1399999999994</v>
      </c>
      <c r="M30" s="101">
        <f>'[1]2'!AA$700</f>
        <v>5580.9972500000003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43</v>
      </c>
      <c r="F31" s="101">
        <f>'[1]2'!D$701</f>
        <v>23</v>
      </c>
      <c r="G31" s="101">
        <f>'[1]2'!E$701</f>
        <v>0</v>
      </c>
      <c r="H31" s="102">
        <f>'[1]2'!F$701</f>
        <v>34</v>
      </c>
      <c r="I31" s="101">
        <f>'[1]2'!G$701</f>
        <v>0</v>
      </c>
      <c r="J31" s="103">
        <f>'[1]2'!H$701</f>
        <v>0</v>
      </c>
      <c r="K31" s="101">
        <f>'[1]2'!P$701</f>
        <v>35</v>
      </c>
      <c r="L31" s="101">
        <f>'[1]2'!Y$701</f>
        <v>36.854999999999997</v>
      </c>
      <c r="M31" s="101">
        <f>'[1]2'!AA$701</f>
        <v>38.697749999999999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6588</v>
      </c>
      <c r="F32" s="101">
        <f>'[1]2'!D$702</f>
        <v>4635</v>
      </c>
      <c r="G32" s="101">
        <f>'[1]2'!E$702</f>
        <v>4997</v>
      </c>
      <c r="H32" s="102">
        <f>'[1]2'!F$702</f>
        <v>5350</v>
      </c>
      <c r="I32" s="101">
        <f>'[1]2'!G$702</f>
        <v>3439</v>
      </c>
      <c r="J32" s="103">
        <f>'[1]2'!H$702</f>
        <v>3439</v>
      </c>
      <c r="K32" s="101">
        <f>'[1]2'!P$702</f>
        <v>2310</v>
      </c>
      <c r="L32" s="101">
        <f>'[1]2'!Y$702</f>
        <v>5091.2299999999996</v>
      </c>
      <c r="M32" s="101">
        <f>'[1]2'!AA$702</f>
        <v>4188.9426000000003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99570</v>
      </c>
      <c r="F33" s="101">
        <f>'[1]2'!D$703</f>
        <v>98173</v>
      </c>
      <c r="G33" s="101">
        <f>'[1]2'!E$703</f>
        <v>116596</v>
      </c>
      <c r="H33" s="102">
        <f>'[1]2'!F$703</f>
        <v>115095</v>
      </c>
      <c r="I33" s="101">
        <f>'[1]2'!G$703</f>
        <v>114685</v>
      </c>
      <c r="J33" s="103">
        <f>'[1]2'!H$703</f>
        <v>109799</v>
      </c>
      <c r="K33" s="101">
        <f>'[1]2'!P$703</f>
        <v>62540</v>
      </c>
      <c r="L33" s="101">
        <f>'[1]2'!Y$703</f>
        <v>44763.408999999985</v>
      </c>
      <c r="M33" s="101">
        <f>'[1]2'!AA$703</f>
        <v>57705.390549999996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58026</v>
      </c>
      <c r="F34" s="101">
        <f>'[1]2'!D$704</f>
        <v>58584</v>
      </c>
      <c r="G34" s="101">
        <f>'[1]2'!E$704</f>
        <v>101883</v>
      </c>
      <c r="H34" s="102">
        <f>'[1]2'!F$704</f>
        <v>67987</v>
      </c>
      <c r="I34" s="101">
        <f>'[1]2'!G$704</f>
        <v>71004</v>
      </c>
      <c r="J34" s="103">
        <f>'[1]2'!H$704</f>
        <v>92173</v>
      </c>
      <c r="K34" s="101">
        <f>'[1]2'!P$704</f>
        <v>32999</v>
      </c>
      <c r="L34" s="101">
        <f>'[1]2'!Y$704</f>
        <v>89220.792000000001</v>
      </c>
      <c r="M34" s="101">
        <f>'[1]2'!AA$704</f>
        <v>67782.181599999996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0</v>
      </c>
      <c r="F35" s="101">
        <f>'[1]2'!D$705</f>
        <v>0</v>
      </c>
      <c r="G35" s="101">
        <f>'[1]2'!E$705</f>
        <v>0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0</v>
      </c>
      <c r="F36" s="101">
        <f>'[1]2'!D$706</f>
        <v>0</v>
      </c>
      <c r="G36" s="101">
        <f>'[1]2'!E$706</f>
        <v>0</v>
      </c>
      <c r="H36" s="102">
        <f>'[1]2'!F$706</f>
        <v>8172</v>
      </c>
      <c r="I36" s="101">
        <f>'[1]2'!G$706</f>
        <v>0</v>
      </c>
      <c r="J36" s="103">
        <f>'[1]2'!H$706</f>
        <v>0</v>
      </c>
      <c r="K36" s="101">
        <f>'[1]2'!P$706</f>
        <v>2431</v>
      </c>
      <c r="L36" s="101">
        <f>'[1]2'!Y$706</f>
        <v>4665.8429999999998</v>
      </c>
      <c r="M36" s="101">
        <f>'[1]2'!AA$706</f>
        <v>4800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27927</v>
      </c>
      <c r="F37" s="101">
        <f>'[1]2'!D$707</f>
        <v>31021</v>
      </c>
      <c r="G37" s="101">
        <f>'[1]2'!E$707</f>
        <v>30361</v>
      </c>
      <c r="H37" s="102">
        <f>'[1]2'!F$707</f>
        <v>27260</v>
      </c>
      <c r="I37" s="101">
        <f>'[1]2'!G$707</f>
        <v>32502</v>
      </c>
      <c r="J37" s="103">
        <f>'[1]2'!H$707</f>
        <v>30899</v>
      </c>
      <c r="K37" s="101">
        <f>'[1]2'!P$707</f>
        <v>13693.900000000001</v>
      </c>
      <c r="L37" s="101">
        <f>'[1]2'!Y$707</f>
        <v>11799.276699999999</v>
      </c>
      <c r="M37" s="101">
        <f>'[1]2'!AA$707</f>
        <v>12144.240535000001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7356</v>
      </c>
      <c r="F38" s="101">
        <f>'[1]2'!D$708</f>
        <v>7704</v>
      </c>
      <c r="G38" s="101">
        <f>'[1]2'!E$708</f>
        <v>7668</v>
      </c>
      <c r="H38" s="102">
        <f>'[1]2'!F$708</f>
        <v>12538</v>
      </c>
      <c r="I38" s="101">
        <f>'[1]2'!G$708</f>
        <v>8869</v>
      </c>
      <c r="J38" s="103">
        <f>'[1]2'!H$708</f>
        <v>8397</v>
      </c>
      <c r="K38" s="101">
        <f>'[1]2'!P$708</f>
        <v>8524</v>
      </c>
      <c r="L38" s="101">
        <f>'[1]2'!Y$708</f>
        <v>9424.8719999999994</v>
      </c>
      <c r="M38" s="101">
        <f>'[1]2'!AA$708</f>
        <v>9662.3943999999992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17608</v>
      </c>
      <c r="F39" s="101">
        <f>'[1]2'!D$709</f>
        <v>22978</v>
      </c>
      <c r="G39" s="101">
        <f>'[1]2'!E$709</f>
        <v>18719</v>
      </c>
      <c r="H39" s="102">
        <f>'[1]2'!F$709</f>
        <v>24758</v>
      </c>
      <c r="I39" s="101">
        <f>'[1]2'!G$709</f>
        <v>20957</v>
      </c>
      <c r="J39" s="103">
        <f>'[1]2'!H$709</f>
        <v>22410</v>
      </c>
      <c r="K39" s="101">
        <f>'[1]2'!P$709</f>
        <v>9892</v>
      </c>
      <c r="L39" s="101">
        <f>'[1]2'!Y$709</f>
        <v>10211.275999999998</v>
      </c>
      <c r="M39" s="101">
        <f>'[1]2'!AA$709</f>
        <v>25879.839799999998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41930</v>
      </c>
      <c r="F40" s="101">
        <f>'[1]2'!D$710</f>
        <v>67431</v>
      </c>
      <c r="G40" s="101">
        <f>'[1]2'!E$710</f>
        <v>78049</v>
      </c>
      <c r="H40" s="102">
        <f>'[1]2'!F$710</f>
        <v>69044</v>
      </c>
      <c r="I40" s="101">
        <f>'[1]2'!G$710</f>
        <v>75525</v>
      </c>
      <c r="J40" s="103">
        <f>'[1]2'!H$710</f>
        <v>78957</v>
      </c>
      <c r="K40" s="101">
        <f>'[1]2'!P$710</f>
        <v>46727</v>
      </c>
      <c r="L40" s="101">
        <f>'[1]2'!Y$710</f>
        <v>34971.792000000001</v>
      </c>
      <c r="M40" s="101">
        <f>'[1]2'!AA$710</f>
        <v>45923.296249999999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2631</v>
      </c>
      <c r="F41" s="101">
        <f>'[1]2'!D$711</f>
        <v>3757</v>
      </c>
      <c r="G41" s="101">
        <f>'[1]2'!E$711</f>
        <v>1643</v>
      </c>
      <c r="H41" s="102">
        <f>'[1]2'!F$711</f>
        <v>263</v>
      </c>
      <c r="I41" s="101">
        <f>'[1]2'!G$711</f>
        <v>1680</v>
      </c>
      <c r="J41" s="103">
        <f>'[1]2'!H$711</f>
        <v>884</v>
      </c>
      <c r="K41" s="101">
        <f>'[1]2'!P$711</f>
        <v>415</v>
      </c>
      <c r="L41" s="101">
        <f>'[1]2'!Y$711</f>
        <v>247.99499999999995</v>
      </c>
      <c r="M41" s="101">
        <f>'[1]2'!AA$711</f>
        <v>260.84474999999998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11343</v>
      </c>
      <c r="F42" s="101">
        <f>'[1]2'!D$712</f>
        <v>8048</v>
      </c>
      <c r="G42" s="101">
        <f>'[1]2'!E$712</f>
        <v>10769</v>
      </c>
      <c r="H42" s="102">
        <f>'[1]2'!F$712</f>
        <v>6308</v>
      </c>
      <c r="I42" s="101">
        <f>'[1]2'!G$712</f>
        <v>9562</v>
      </c>
      <c r="J42" s="103">
        <f>'[1]2'!H$712</f>
        <v>7017</v>
      </c>
      <c r="K42" s="101">
        <f>'[1]2'!P$712</f>
        <v>9126.1</v>
      </c>
      <c r="L42" s="101">
        <f>'[1]2'!Y$712</f>
        <v>7628.7832999999991</v>
      </c>
      <c r="M42" s="101">
        <f>'[1]2'!AA$712</f>
        <v>7918.258965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1396</v>
      </c>
      <c r="F43" s="101">
        <f>'[1]2'!D$713</f>
        <v>1908</v>
      </c>
      <c r="G43" s="101">
        <f>'[1]2'!E$713</f>
        <v>1776</v>
      </c>
      <c r="H43" s="102">
        <f>'[1]2'!F$713</f>
        <v>3723</v>
      </c>
      <c r="I43" s="101">
        <f>'[1]2'!G$713</f>
        <v>889</v>
      </c>
      <c r="J43" s="103">
        <f>'[1]2'!H$713</f>
        <v>690</v>
      </c>
      <c r="K43" s="101">
        <f>'[1]2'!P$713</f>
        <v>1005</v>
      </c>
      <c r="L43" s="101">
        <f>'[1]2'!Y$713</f>
        <v>759.22999999999956</v>
      </c>
      <c r="M43" s="101">
        <f>'[1]2'!AA$713</f>
        <v>800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5550</v>
      </c>
      <c r="F44" s="101">
        <f>'[1]2'!D$714</f>
        <v>2659</v>
      </c>
      <c r="G44" s="101">
        <f>'[1]2'!E$714</f>
        <v>4913</v>
      </c>
      <c r="H44" s="102">
        <f>'[1]2'!F$714</f>
        <v>3411</v>
      </c>
      <c r="I44" s="101">
        <f>'[1]2'!G$714</f>
        <v>4857</v>
      </c>
      <c r="J44" s="103">
        <f>'[1]2'!H$714</f>
        <v>4306</v>
      </c>
      <c r="K44" s="101">
        <f>'[1]2'!P$714</f>
        <v>453</v>
      </c>
      <c r="L44" s="101">
        <f>'[1]2'!Y$714</f>
        <v>1741.3089999999997</v>
      </c>
      <c r="M44" s="101">
        <f>'[1]2'!AA$714</f>
        <v>1928.3744499999998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0</v>
      </c>
      <c r="F45" s="101">
        <f>'[1]2'!D$715</f>
        <v>0</v>
      </c>
      <c r="G45" s="101">
        <f>'[1]2'!E$715</f>
        <v>11</v>
      </c>
      <c r="H45" s="102">
        <f>'[1]2'!F$715</f>
        <v>56</v>
      </c>
      <c r="I45" s="101">
        <f>'[1]2'!G$715</f>
        <v>88</v>
      </c>
      <c r="J45" s="103">
        <f>'[1]2'!H$715</f>
        <v>88</v>
      </c>
      <c r="K45" s="101">
        <f>'[1]2'!P$715</f>
        <v>9</v>
      </c>
      <c r="L45" s="101">
        <f>'[1]2'!Y$715</f>
        <v>32.126999999999995</v>
      </c>
      <c r="M45" s="101">
        <f>'[1]2'!AA$715</f>
        <v>35.233350000000002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0</v>
      </c>
      <c r="F46" s="94">
        <f>'[1]2'!D$716</f>
        <v>5</v>
      </c>
      <c r="G46" s="94">
        <f>'[1]2'!E$716</f>
        <v>36</v>
      </c>
      <c r="H46" s="95">
        <f>'[1]2'!F$716</f>
        <v>111</v>
      </c>
      <c r="I46" s="94">
        <f>'[1]2'!G$716</f>
        <v>375</v>
      </c>
      <c r="J46" s="96">
        <f>'[1]2'!H$716</f>
        <v>368</v>
      </c>
      <c r="K46" s="94">
        <f>'[1]2'!P$716</f>
        <v>20</v>
      </c>
      <c r="L46" s="94">
        <f>'[1]2'!Y$716</f>
        <v>22.147999999999996</v>
      </c>
      <c r="M46" s="94">
        <f>'[1]2'!AA$716</f>
        <v>28.255400000000009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43</v>
      </c>
      <c r="F47" s="81">
        <f t="shared" si="3"/>
        <v>27</v>
      </c>
      <c r="G47" s="81">
        <f t="shared" si="3"/>
        <v>33</v>
      </c>
      <c r="H47" s="82">
        <f t="shared" si="3"/>
        <v>101</v>
      </c>
      <c r="I47" s="81">
        <f t="shared" si="3"/>
        <v>47</v>
      </c>
      <c r="J47" s="83">
        <f t="shared" si="3"/>
        <v>522</v>
      </c>
      <c r="K47" s="81">
        <f t="shared" si="3"/>
        <v>62</v>
      </c>
      <c r="L47" s="81">
        <f t="shared" si="3"/>
        <v>52.140999999999991</v>
      </c>
      <c r="M47" s="81">
        <f t="shared" si="3"/>
        <v>52.248050000000006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43</v>
      </c>
      <c r="F48" s="88">
        <f>'[1]2'!D$718</f>
        <v>27</v>
      </c>
      <c r="G48" s="88">
        <f>'[1]2'!E$718</f>
        <v>33</v>
      </c>
      <c r="H48" s="89">
        <f>'[1]2'!F$718</f>
        <v>101</v>
      </c>
      <c r="I48" s="88">
        <f>'[1]2'!G$718</f>
        <v>47</v>
      </c>
      <c r="J48" s="90">
        <f>'[1]2'!H$718</f>
        <v>522</v>
      </c>
      <c r="K48" s="88">
        <f>'[1]2'!P$718</f>
        <v>62</v>
      </c>
      <c r="L48" s="88">
        <f>'[1]2'!Y$718</f>
        <v>52.140999999999991</v>
      </c>
      <c r="M48" s="88">
        <f>'[1]2'!AA$718</f>
        <v>52.248050000000006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3913</v>
      </c>
      <c r="F51" s="74">
        <f t="shared" si="4"/>
        <v>8782</v>
      </c>
      <c r="G51" s="74">
        <f t="shared" si="4"/>
        <v>8327</v>
      </c>
      <c r="H51" s="75">
        <f t="shared" si="4"/>
        <v>6004</v>
      </c>
      <c r="I51" s="74">
        <f t="shared" si="4"/>
        <v>6004</v>
      </c>
      <c r="J51" s="76">
        <f t="shared" si="4"/>
        <v>6098</v>
      </c>
      <c r="K51" s="74">
        <f t="shared" si="4"/>
        <v>2996</v>
      </c>
      <c r="L51" s="74">
        <f t="shared" si="4"/>
        <v>3215.759</v>
      </c>
      <c r="M51" s="74">
        <f t="shared" si="4"/>
        <v>3147.0469499999999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160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0</v>
      </c>
      <c r="I55" s="94">
        <f>'[1]2'!G$724</f>
        <v>0</v>
      </c>
      <c r="J55" s="96">
        <f>'[1]2'!H$724</f>
        <v>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160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0</v>
      </c>
      <c r="F57" s="88">
        <f>'[1]2'!D$726</f>
        <v>0</v>
      </c>
      <c r="G57" s="88">
        <f>'[1]2'!E$726</f>
        <v>0</v>
      </c>
      <c r="H57" s="89">
        <f>'[1]2'!F$726</f>
        <v>0</v>
      </c>
      <c r="I57" s="88">
        <f>'[1]2'!G$726</f>
        <v>0</v>
      </c>
      <c r="J57" s="90">
        <f>'[1]2'!H$726</f>
        <v>0</v>
      </c>
      <c r="K57" s="88">
        <f>'[1]2'!P$726</f>
        <v>0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0</v>
      </c>
      <c r="F58" s="94">
        <f>'[1]2'!D$727</f>
        <v>0</v>
      </c>
      <c r="G58" s="94">
        <f>'[1]2'!E$727</f>
        <v>160</v>
      </c>
      <c r="H58" s="95">
        <f>'[1]2'!F$727</f>
        <v>0</v>
      </c>
      <c r="I58" s="94">
        <f>'[1]2'!G$727</f>
        <v>0</v>
      </c>
      <c r="J58" s="96">
        <f>'[1]2'!H$727</f>
        <v>0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0</v>
      </c>
      <c r="F61" s="94">
        <f>'[1]2'!D$730</f>
        <v>0</v>
      </c>
      <c r="G61" s="94">
        <f>'[1]2'!E$730</f>
        <v>0</v>
      </c>
      <c r="H61" s="95">
        <f>'[1]2'!F$730</f>
        <v>0</v>
      </c>
      <c r="I61" s="94">
        <f>'[1]2'!G$730</f>
        <v>0</v>
      </c>
      <c r="J61" s="96">
        <f>'[1]2'!H$730</f>
        <v>0</v>
      </c>
      <c r="K61" s="94">
        <f>'[1]2'!P$730</f>
        <v>0</v>
      </c>
      <c r="L61" s="94">
        <f>'[1]2'!Y$730</f>
        <v>0</v>
      </c>
      <c r="M61" s="94">
        <f>'[1]2'!AA$730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0</v>
      </c>
      <c r="H70" s="95">
        <f>'[1]2'!F$739</f>
        <v>0</v>
      </c>
      <c r="I70" s="94">
        <f>'[1]2'!G$739</f>
        <v>0</v>
      </c>
      <c r="J70" s="96">
        <f>'[1]2'!H$739</f>
        <v>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0</v>
      </c>
      <c r="F72" s="101">
        <f>'[1]2'!D$740</f>
        <v>0</v>
      </c>
      <c r="G72" s="101">
        <f>'[1]2'!E$740</f>
        <v>0</v>
      </c>
      <c r="H72" s="102">
        <f>'[1]2'!F$740</f>
        <v>0</v>
      </c>
      <c r="I72" s="101">
        <f>'[1]2'!G$740</f>
        <v>0</v>
      </c>
      <c r="J72" s="103">
        <f>'[1]2'!H$740</f>
        <v>0</v>
      </c>
      <c r="K72" s="101">
        <f>'[1]2'!P$740</f>
        <v>0</v>
      </c>
      <c r="L72" s="101">
        <f>'[1]2'!Y$740</f>
        <v>0</v>
      </c>
      <c r="M72" s="101">
        <f>'[1]2'!AA$740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3913</v>
      </c>
      <c r="F73" s="101">
        <f t="shared" si="12"/>
        <v>8782</v>
      </c>
      <c r="G73" s="101">
        <f t="shared" si="12"/>
        <v>8167</v>
      </c>
      <c r="H73" s="102">
        <f t="shared" si="12"/>
        <v>6004</v>
      </c>
      <c r="I73" s="101">
        <f t="shared" si="12"/>
        <v>6004</v>
      </c>
      <c r="J73" s="103">
        <f t="shared" si="12"/>
        <v>6098</v>
      </c>
      <c r="K73" s="101">
        <f t="shared" si="12"/>
        <v>2996</v>
      </c>
      <c r="L73" s="101">
        <f t="shared" si="12"/>
        <v>3215.759</v>
      </c>
      <c r="M73" s="101">
        <f t="shared" si="12"/>
        <v>3147.0469499999999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3913</v>
      </c>
      <c r="F74" s="88">
        <f>'[1]2'!D$742</f>
        <v>8782</v>
      </c>
      <c r="G74" s="88">
        <f>'[1]2'!E$742</f>
        <v>8167</v>
      </c>
      <c r="H74" s="89">
        <f>'[1]2'!F$742</f>
        <v>6004</v>
      </c>
      <c r="I74" s="88">
        <f>'[1]2'!G$742</f>
        <v>6004</v>
      </c>
      <c r="J74" s="90">
        <f>'[1]2'!H$742</f>
        <v>6098</v>
      </c>
      <c r="K74" s="88">
        <f>'[1]2'!P$742</f>
        <v>2996</v>
      </c>
      <c r="L74" s="88">
        <f>'[1]2'!Y$742</f>
        <v>3215.759</v>
      </c>
      <c r="M74" s="88">
        <f>'[1]2'!AA$742</f>
        <v>3147.0469499999999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0</v>
      </c>
      <c r="F75" s="94">
        <f>'[1]2'!D$743</f>
        <v>0</v>
      </c>
      <c r="G75" s="94">
        <f>'[1]2'!E$743</f>
        <v>0</v>
      </c>
      <c r="H75" s="95">
        <f>'[1]2'!F$743</f>
        <v>0</v>
      </c>
      <c r="I75" s="94">
        <f>'[1]2'!G$743</f>
        <v>0</v>
      </c>
      <c r="J75" s="96">
        <f>'[1]2'!H$743</f>
        <v>0</v>
      </c>
      <c r="K75" s="94">
        <f>'[1]2'!P$743</f>
        <v>0</v>
      </c>
      <c r="L75" s="94">
        <f>'[1]2'!Y$743</f>
        <v>0</v>
      </c>
      <c r="M75" s="94">
        <f>'[1]2'!AA$743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22175</v>
      </c>
      <c r="F77" s="74">
        <f t="shared" si="13"/>
        <v>17961</v>
      </c>
      <c r="G77" s="74">
        <f t="shared" si="13"/>
        <v>11674</v>
      </c>
      <c r="H77" s="75">
        <f t="shared" si="13"/>
        <v>19909</v>
      </c>
      <c r="I77" s="74">
        <f t="shared" si="13"/>
        <v>15752</v>
      </c>
      <c r="J77" s="76">
        <f t="shared" si="13"/>
        <v>15332</v>
      </c>
      <c r="K77" s="74">
        <f t="shared" si="13"/>
        <v>13078</v>
      </c>
      <c r="L77" s="74">
        <f t="shared" si="13"/>
        <v>11231.062506800001</v>
      </c>
      <c r="M77" s="74">
        <f t="shared" si="13"/>
        <v>12126.415632140001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0</v>
      </c>
      <c r="F79" s="88">
        <f>'[1]2'!D$746</f>
        <v>0</v>
      </c>
      <c r="G79" s="88">
        <f>'[1]2'!E$746</f>
        <v>0</v>
      </c>
      <c r="H79" s="89">
        <f>'[1]2'!F$746</f>
        <v>0</v>
      </c>
      <c r="I79" s="88">
        <f>'[1]2'!G$746</f>
        <v>0</v>
      </c>
      <c r="J79" s="90">
        <f>'[1]2'!H$746</f>
        <v>0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0</v>
      </c>
      <c r="F80" s="94">
        <f>'[1]2'!D$747</f>
        <v>0</v>
      </c>
      <c r="G80" s="94">
        <f>'[1]2'!E$747</f>
        <v>0</v>
      </c>
      <c r="H80" s="95">
        <f>'[1]2'!F$747</f>
        <v>0</v>
      </c>
      <c r="I80" s="94">
        <f>'[1]2'!G$747</f>
        <v>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22175</v>
      </c>
      <c r="F81" s="101">
        <f t="shared" si="15"/>
        <v>17961</v>
      </c>
      <c r="G81" s="101">
        <f t="shared" si="15"/>
        <v>11674</v>
      </c>
      <c r="H81" s="102">
        <f t="shared" si="15"/>
        <v>19909</v>
      </c>
      <c r="I81" s="101">
        <f t="shared" si="15"/>
        <v>15752</v>
      </c>
      <c r="J81" s="103">
        <f t="shared" si="15"/>
        <v>15332</v>
      </c>
      <c r="K81" s="101">
        <f t="shared" si="15"/>
        <v>13078</v>
      </c>
      <c r="L81" s="101">
        <f t="shared" si="15"/>
        <v>11231.062506800001</v>
      </c>
      <c r="M81" s="101">
        <f t="shared" si="15"/>
        <v>12126.415632140001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0</v>
      </c>
      <c r="F82" s="88">
        <f>'[1]2'!D$749</f>
        <v>0</v>
      </c>
      <c r="G82" s="88">
        <f>'[1]2'!E$749</f>
        <v>0</v>
      </c>
      <c r="H82" s="89">
        <f>'[1]2'!F$749</f>
        <v>0</v>
      </c>
      <c r="I82" s="88">
        <f>'[1]2'!G$749</f>
        <v>0</v>
      </c>
      <c r="J82" s="90">
        <f>'[1]2'!H$749</f>
        <v>0</v>
      </c>
      <c r="K82" s="88">
        <f>'[1]2'!P$749</f>
        <v>0</v>
      </c>
      <c r="L82" s="88">
        <f>'[1]2'!Y$749</f>
        <v>0</v>
      </c>
      <c r="M82" s="88">
        <f>'[1]2'!AA$749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22175</v>
      </c>
      <c r="F83" s="94">
        <f>'[1]2'!D$750</f>
        <v>17961</v>
      </c>
      <c r="G83" s="94">
        <f>'[1]2'!E$750</f>
        <v>11674</v>
      </c>
      <c r="H83" s="95">
        <f>'[1]2'!F$750</f>
        <v>19909</v>
      </c>
      <c r="I83" s="94">
        <f>'[1]2'!G$750</f>
        <v>15752</v>
      </c>
      <c r="J83" s="96">
        <f>'[1]2'!H$750</f>
        <v>15332</v>
      </c>
      <c r="K83" s="94">
        <f>'[1]2'!P$750</f>
        <v>13078</v>
      </c>
      <c r="L83" s="94">
        <f>'[1]2'!Y$750</f>
        <v>11231.062506800001</v>
      </c>
      <c r="M83" s="94">
        <f>'[1]2'!AA$750</f>
        <v>12126.415632140001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0</v>
      </c>
      <c r="F88" s="101">
        <f>'[1]2'!D$755</f>
        <v>0</v>
      </c>
      <c r="G88" s="101">
        <f>'[1]2'!E$755</f>
        <v>0</v>
      </c>
      <c r="H88" s="102">
        <f>'[1]2'!F$755</f>
        <v>0</v>
      </c>
      <c r="I88" s="101">
        <f>'[1]2'!G$755</f>
        <v>0</v>
      </c>
      <c r="J88" s="103">
        <f>'[1]2'!H$755</f>
        <v>0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0</v>
      </c>
      <c r="F90" s="74">
        <f>'[1]2'!D$756</f>
        <v>0</v>
      </c>
      <c r="G90" s="74">
        <f>'[1]2'!E$756</f>
        <v>0</v>
      </c>
      <c r="H90" s="75">
        <f>'[1]2'!F$756</f>
        <v>0</v>
      </c>
      <c r="I90" s="74">
        <f>'[1]2'!G$756</f>
        <v>0</v>
      </c>
      <c r="J90" s="76">
        <f>'[1]2'!H$756</f>
        <v>0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1577926</v>
      </c>
      <c r="F92" s="28">
        <f t="shared" ref="F92:M92" si="16">F4+F51+F77+F90</f>
        <v>1788728</v>
      </c>
      <c r="G92" s="28">
        <f t="shared" si="16"/>
        <v>2036212</v>
      </c>
      <c r="H92" s="29">
        <f t="shared" si="16"/>
        <v>2003787</v>
      </c>
      <c r="I92" s="28">
        <f t="shared" si="16"/>
        <v>2028532</v>
      </c>
      <c r="J92" s="30">
        <f t="shared" si="16"/>
        <v>2277880</v>
      </c>
      <c r="K92" s="28">
        <f t="shared" si="16"/>
        <v>1284576</v>
      </c>
      <c r="L92" s="28">
        <f t="shared" si="16"/>
        <v>1488650.8085067999</v>
      </c>
      <c r="M92" s="28">
        <f t="shared" si="16"/>
        <v>1647349.9004821402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'[1]2'!$B$13)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181025</v>
      </c>
      <c r="F4" s="74">
        <f t="shared" ref="F4:M4" si="0">F5+F8+F47</f>
        <v>180564</v>
      </c>
      <c r="G4" s="74">
        <f t="shared" si="0"/>
        <v>209550</v>
      </c>
      <c r="H4" s="75">
        <f t="shared" si="0"/>
        <v>218662</v>
      </c>
      <c r="I4" s="74">
        <f t="shared" si="0"/>
        <v>218662</v>
      </c>
      <c r="J4" s="76">
        <f t="shared" si="0"/>
        <v>218662</v>
      </c>
      <c r="K4" s="74">
        <f t="shared" si="0"/>
        <v>1074335</v>
      </c>
      <c r="L4" s="74">
        <f t="shared" si="0"/>
        <v>1146003.7680000002</v>
      </c>
      <c r="M4" s="74">
        <f t="shared" si="0"/>
        <v>1176819.4624999999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95597</v>
      </c>
      <c r="F5" s="81">
        <f t="shared" ref="F5:M5" si="1">SUM(F6:F7)</f>
        <v>99548</v>
      </c>
      <c r="G5" s="81">
        <f t="shared" si="1"/>
        <v>110767</v>
      </c>
      <c r="H5" s="82">
        <f t="shared" si="1"/>
        <v>117380</v>
      </c>
      <c r="I5" s="81">
        <f t="shared" si="1"/>
        <v>117380</v>
      </c>
      <c r="J5" s="83">
        <f t="shared" si="1"/>
        <v>117380</v>
      </c>
      <c r="K5" s="81">
        <f t="shared" si="1"/>
        <v>709801</v>
      </c>
      <c r="L5" s="81">
        <f t="shared" si="1"/>
        <v>828828.67700000003</v>
      </c>
      <c r="M5" s="81">
        <f t="shared" si="1"/>
        <v>875462.71085000003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84052</v>
      </c>
      <c r="F6" s="88">
        <f>'[1]2'!D$826</f>
        <v>87591</v>
      </c>
      <c r="G6" s="88">
        <f>'[1]2'!E$826</f>
        <v>98859</v>
      </c>
      <c r="H6" s="89">
        <f>'[1]2'!F$826</f>
        <v>104447</v>
      </c>
      <c r="I6" s="88">
        <f>'[1]2'!G$826</f>
        <v>104447</v>
      </c>
      <c r="J6" s="90">
        <f>'[1]2'!H$826</f>
        <v>104447</v>
      </c>
      <c r="K6" s="88">
        <f>'[1]2'!P$826</f>
        <v>695336</v>
      </c>
      <c r="L6" s="88">
        <f>'[1]2'!Y$826</f>
        <v>813597.03200000001</v>
      </c>
      <c r="M6" s="88">
        <f>'[1]2'!AA$826</f>
        <v>859469.48360000004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11545</v>
      </c>
      <c r="F7" s="94">
        <f>'[1]2'!D$827</f>
        <v>11957</v>
      </c>
      <c r="G7" s="94">
        <f>'[1]2'!E$827</f>
        <v>11908</v>
      </c>
      <c r="H7" s="95">
        <f>'[1]2'!F$827</f>
        <v>12933</v>
      </c>
      <c r="I7" s="94">
        <f>'[1]2'!G$827</f>
        <v>12933</v>
      </c>
      <c r="J7" s="96">
        <f>'[1]2'!H$827</f>
        <v>12933</v>
      </c>
      <c r="K7" s="94">
        <f>'[1]2'!P$827</f>
        <v>14465</v>
      </c>
      <c r="L7" s="94">
        <f>'[1]2'!Y$827</f>
        <v>15231.644999999999</v>
      </c>
      <c r="M7" s="94">
        <f>'[1]2'!AA$827</f>
        <v>15993.22725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85428</v>
      </c>
      <c r="F8" s="81">
        <f t="shared" si="2"/>
        <v>81016</v>
      </c>
      <c r="G8" s="81">
        <f t="shared" si="2"/>
        <v>98783</v>
      </c>
      <c r="H8" s="82">
        <f t="shared" si="2"/>
        <v>101282</v>
      </c>
      <c r="I8" s="81">
        <f t="shared" si="2"/>
        <v>101282</v>
      </c>
      <c r="J8" s="83">
        <f t="shared" si="2"/>
        <v>101282</v>
      </c>
      <c r="K8" s="81">
        <f t="shared" si="2"/>
        <v>364464</v>
      </c>
      <c r="L8" s="81">
        <f t="shared" si="2"/>
        <v>317125.09100000001</v>
      </c>
      <c r="M8" s="81">
        <f t="shared" si="2"/>
        <v>301301.75164999999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0</v>
      </c>
      <c r="F9" s="88">
        <f>'[1]2'!D$829</f>
        <v>0</v>
      </c>
      <c r="G9" s="88">
        <f>'[1]2'!E$829</f>
        <v>0</v>
      </c>
      <c r="H9" s="89">
        <f>'[1]2'!F$829</f>
        <v>0</v>
      </c>
      <c r="I9" s="88">
        <f>'[1]2'!G$829</f>
        <v>0</v>
      </c>
      <c r="J9" s="90">
        <f>'[1]2'!H$829</f>
        <v>0</v>
      </c>
      <c r="K9" s="88">
        <f>'[1]2'!P$829</f>
        <v>88</v>
      </c>
      <c r="L9" s="88">
        <f>'[1]2'!Y$829</f>
        <v>45</v>
      </c>
      <c r="M9" s="88">
        <f>'[1]2'!AA$829</f>
        <v>47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0</v>
      </c>
      <c r="F10" s="101">
        <f>'[1]2'!D$830</f>
        <v>8</v>
      </c>
      <c r="G10" s="101">
        <f>'[1]2'!E$830</f>
        <v>0</v>
      </c>
      <c r="H10" s="102">
        <f>'[1]2'!F$830</f>
        <v>0</v>
      </c>
      <c r="I10" s="101">
        <f>'[1]2'!G$830</f>
        <v>0</v>
      </c>
      <c r="J10" s="103">
        <f>'[1]2'!H$830</f>
        <v>0</v>
      </c>
      <c r="K10" s="101">
        <f>'[1]2'!P$830</f>
        <v>143</v>
      </c>
      <c r="L10" s="101">
        <f>'[1]2'!Y$830</f>
        <v>90</v>
      </c>
      <c r="M10" s="101">
        <f>'[1]2'!AA$830</f>
        <v>157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154</v>
      </c>
      <c r="F11" s="101">
        <f>'[1]2'!D$831</f>
        <v>209</v>
      </c>
      <c r="G11" s="101">
        <f>'[1]2'!E$831</f>
        <v>371</v>
      </c>
      <c r="H11" s="102">
        <f>'[1]2'!F$831</f>
        <v>1477</v>
      </c>
      <c r="I11" s="101">
        <f>'[1]2'!G$831</f>
        <v>502</v>
      </c>
      <c r="J11" s="103">
        <f>'[1]2'!H$831</f>
        <v>502</v>
      </c>
      <c r="K11" s="101">
        <f>'[1]2'!P$831</f>
        <v>2174</v>
      </c>
      <c r="L11" s="101">
        <f>'[1]2'!Y$831</f>
        <v>2283.4470000000001</v>
      </c>
      <c r="M11" s="101">
        <f>'[1]2'!AA$831</f>
        <v>1151.7193499999998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0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0</v>
      </c>
      <c r="K12" s="101">
        <f>'[1]2'!P$832</f>
        <v>0</v>
      </c>
      <c r="L12" s="101">
        <f>'[1]2'!Y$832</f>
        <v>0</v>
      </c>
      <c r="M12" s="101">
        <f>'[1]2'!AA$832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0</v>
      </c>
      <c r="F13" s="101">
        <f>'[1]2'!D$833</f>
        <v>0</v>
      </c>
      <c r="G13" s="101">
        <f>'[1]2'!E$833</f>
        <v>0</v>
      </c>
      <c r="H13" s="102">
        <f>'[1]2'!F$833</f>
        <v>0</v>
      </c>
      <c r="I13" s="101">
        <f>'[1]2'!G$833</f>
        <v>0</v>
      </c>
      <c r="J13" s="103">
        <f>'[1]2'!H$833</f>
        <v>0</v>
      </c>
      <c r="K13" s="101">
        <f>'[1]2'!P$833</f>
        <v>0</v>
      </c>
      <c r="L13" s="101">
        <f>'[1]2'!Y$833</f>
        <v>0</v>
      </c>
      <c r="M13" s="101">
        <f>'[1]2'!AA$833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0</v>
      </c>
      <c r="F14" s="101">
        <f>'[1]2'!D$834</f>
        <v>0</v>
      </c>
      <c r="G14" s="101">
        <f>'[1]2'!E$834</f>
        <v>0</v>
      </c>
      <c r="H14" s="102">
        <f>'[1]2'!F$834</f>
        <v>0</v>
      </c>
      <c r="I14" s="101">
        <f>'[1]2'!G$834</f>
        <v>0</v>
      </c>
      <c r="J14" s="103">
        <f>'[1]2'!H$834</f>
        <v>0</v>
      </c>
      <c r="K14" s="101">
        <f>'[1]2'!P$834</f>
        <v>110</v>
      </c>
      <c r="L14" s="101">
        <f>'[1]2'!Y$834</f>
        <v>80</v>
      </c>
      <c r="M14" s="101">
        <f>'[1]2'!AA$834</f>
        <v>121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85</v>
      </c>
      <c r="F15" s="101">
        <f>'[1]2'!D$835</f>
        <v>77</v>
      </c>
      <c r="G15" s="101">
        <f>'[1]2'!E$835</f>
        <v>67</v>
      </c>
      <c r="H15" s="102">
        <f>'[1]2'!F$835</f>
        <v>90</v>
      </c>
      <c r="I15" s="101">
        <f>'[1]2'!G$835</f>
        <v>75</v>
      </c>
      <c r="J15" s="103">
        <f>'[1]2'!H$835</f>
        <v>75</v>
      </c>
      <c r="K15" s="101">
        <f>'[1]2'!P$835</f>
        <v>3100</v>
      </c>
      <c r="L15" s="101">
        <f>'[1]2'!Y$835</f>
        <v>3132.3</v>
      </c>
      <c r="M15" s="101">
        <f>'[1]2'!AA$835</f>
        <v>3150.5650000000001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0</v>
      </c>
      <c r="F16" s="101">
        <f>'[1]2'!D$836</f>
        <v>0</v>
      </c>
      <c r="G16" s="101">
        <f>'[1]2'!E$836</f>
        <v>0</v>
      </c>
      <c r="H16" s="102">
        <f>'[1]2'!F$836</f>
        <v>0</v>
      </c>
      <c r="I16" s="101">
        <f>'[1]2'!G$836</f>
        <v>0</v>
      </c>
      <c r="J16" s="103">
        <f>'[1]2'!H$836</f>
        <v>0</v>
      </c>
      <c r="K16" s="101">
        <f>'[1]2'!P$836</f>
        <v>98</v>
      </c>
      <c r="L16" s="101">
        <f>'[1]2'!Y$836</f>
        <v>50</v>
      </c>
      <c r="M16" s="101">
        <f>'[1]2'!AA$836</f>
        <v>30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0</v>
      </c>
      <c r="F17" s="101">
        <f>'[1]2'!D$837</f>
        <v>0</v>
      </c>
      <c r="G17" s="101">
        <f>'[1]2'!E$837</f>
        <v>0</v>
      </c>
      <c r="H17" s="102">
        <f>'[1]2'!F$837</f>
        <v>0</v>
      </c>
      <c r="I17" s="101">
        <f>'[1]2'!G$837</f>
        <v>0</v>
      </c>
      <c r="J17" s="103">
        <f>'[1]2'!H$837</f>
        <v>0</v>
      </c>
      <c r="K17" s="101">
        <f>'[1]2'!P$837</f>
        <v>20</v>
      </c>
      <c r="L17" s="101">
        <f>'[1]2'!Y$837</f>
        <v>15</v>
      </c>
      <c r="M17" s="101">
        <f>'[1]2'!AA$837</f>
        <v>22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0</v>
      </c>
      <c r="H18" s="102">
        <f>'[1]2'!F$838</f>
        <v>0</v>
      </c>
      <c r="I18" s="101">
        <f>'[1]2'!G$838</f>
        <v>0</v>
      </c>
      <c r="J18" s="103">
        <f>'[1]2'!H$838</f>
        <v>0</v>
      </c>
      <c r="K18" s="101">
        <f>'[1]2'!P$838</f>
        <v>0</v>
      </c>
      <c r="L18" s="101">
        <f>'[1]2'!Y$838</f>
        <v>0</v>
      </c>
      <c r="M18" s="101">
        <f>'[1]2'!AA$838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3958</v>
      </c>
      <c r="F19" s="101">
        <f>'[1]2'!D$839</f>
        <v>4317</v>
      </c>
      <c r="G19" s="101">
        <f>'[1]2'!E$839</f>
        <v>6304</v>
      </c>
      <c r="H19" s="102">
        <f>'[1]2'!F$839</f>
        <v>6422</v>
      </c>
      <c r="I19" s="101">
        <f>'[1]2'!G$839</f>
        <v>7313</v>
      </c>
      <c r="J19" s="103">
        <f>'[1]2'!H$839</f>
        <v>7313</v>
      </c>
      <c r="K19" s="101">
        <f>'[1]2'!P$839</f>
        <v>47499</v>
      </c>
      <c r="L19" s="101">
        <f>'[1]2'!Y$839</f>
        <v>46695.1</v>
      </c>
      <c r="M19" s="101">
        <f>'[1]2'!AA$839</f>
        <v>37396.555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0</v>
      </c>
      <c r="F21" s="101">
        <f>'[1]2'!D$841</f>
        <v>0</v>
      </c>
      <c r="G21" s="101">
        <f>'[1]2'!E$841</f>
        <v>0</v>
      </c>
      <c r="H21" s="102">
        <f>'[1]2'!F$841</f>
        <v>0</v>
      </c>
      <c r="I21" s="101">
        <f>'[1]2'!G$841</f>
        <v>0</v>
      </c>
      <c r="J21" s="103">
        <f>'[1]2'!H$841</f>
        <v>0</v>
      </c>
      <c r="K21" s="101">
        <f>'[1]2'!P$841</f>
        <v>0</v>
      </c>
      <c r="L21" s="101">
        <f>'[1]2'!Y$841</f>
        <v>1000</v>
      </c>
      <c r="M21" s="101">
        <f>'[1]2'!AA$841</f>
        <v>4137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9985</v>
      </c>
      <c r="F22" s="101">
        <f>'[1]2'!D$842</f>
        <v>9376</v>
      </c>
      <c r="G22" s="101">
        <f>'[1]2'!E$842</f>
        <v>16357</v>
      </c>
      <c r="H22" s="102">
        <f>'[1]2'!F$842</f>
        <v>12309</v>
      </c>
      <c r="I22" s="101">
        <f>'[1]2'!G$842</f>
        <v>14952</v>
      </c>
      <c r="J22" s="103">
        <f>'[1]2'!H$842</f>
        <v>14952</v>
      </c>
      <c r="K22" s="101">
        <f>'[1]2'!P$842</f>
        <v>17575</v>
      </c>
      <c r="L22" s="101">
        <f>'[1]2'!Y$842</f>
        <v>13714.695</v>
      </c>
      <c r="M22" s="101">
        <f>'[1]2'!AA$842</f>
        <v>15510.429749999999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18871</v>
      </c>
      <c r="F23" s="101">
        <f>'[1]2'!D$843</f>
        <v>21332</v>
      </c>
      <c r="G23" s="101">
        <f>'[1]2'!E$843</f>
        <v>22869</v>
      </c>
      <c r="H23" s="102">
        <f>'[1]2'!F$843</f>
        <v>14971</v>
      </c>
      <c r="I23" s="101">
        <f>'[1]2'!G$843</f>
        <v>19357</v>
      </c>
      <c r="J23" s="103">
        <f>'[1]2'!H$843</f>
        <v>19357</v>
      </c>
      <c r="K23" s="101">
        <f>'[1]2'!P$843</f>
        <v>58381</v>
      </c>
      <c r="L23" s="101">
        <f>'[1]2'!Y$843</f>
        <v>53057.2</v>
      </c>
      <c r="M23" s="101">
        <f>'[1]2'!AA$843</f>
        <v>60670.06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0</v>
      </c>
      <c r="F24" s="101">
        <f>'[1]2'!D$844</f>
        <v>0</v>
      </c>
      <c r="G24" s="101">
        <f>'[1]2'!E$844</f>
        <v>0</v>
      </c>
      <c r="H24" s="102">
        <f>'[1]2'!F$844</f>
        <v>0</v>
      </c>
      <c r="I24" s="101">
        <f>'[1]2'!G$844</f>
        <v>0</v>
      </c>
      <c r="J24" s="103">
        <f>'[1]2'!H$844</f>
        <v>0</v>
      </c>
      <c r="K24" s="101">
        <f>'[1]2'!P$844</f>
        <v>0</v>
      </c>
      <c r="L24" s="101">
        <f>'[1]2'!Y$844</f>
        <v>0</v>
      </c>
      <c r="M24" s="101">
        <f>'[1]2'!AA$844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0</v>
      </c>
      <c r="F25" s="101">
        <f>'[1]2'!D$845</f>
        <v>0</v>
      </c>
      <c r="G25" s="101">
        <f>'[1]2'!E$845</f>
        <v>5</v>
      </c>
      <c r="H25" s="102">
        <f>'[1]2'!F$845</f>
        <v>5</v>
      </c>
      <c r="I25" s="101">
        <f>'[1]2'!G$845</f>
        <v>6</v>
      </c>
      <c r="J25" s="103">
        <f>'[1]2'!H$845</f>
        <v>6</v>
      </c>
      <c r="K25" s="101">
        <f>'[1]2'!P$845</f>
        <v>4500</v>
      </c>
      <c r="L25" s="101">
        <f>'[1]2'!Y$845</f>
        <v>6500</v>
      </c>
      <c r="M25" s="101">
        <f>'[1]2'!AA$845</f>
        <v>2211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255</v>
      </c>
      <c r="H27" s="102">
        <f>'[1]2'!F$847</f>
        <v>0</v>
      </c>
      <c r="I27" s="101">
        <f>'[1]2'!G$847</f>
        <v>0</v>
      </c>
      <c r="J27" s="103">
        <f>'[1]2'!H$847</f>
        <v>0</v>
      </c>
      <c r="K27" s="101">
        <f>'[1]2'!P$847</f>
        <v>200</v>
      </c>
      <c r="L27" s="101">
        <f>'[1]2'!Y$847</f>
        <v>421</v>
      </c>
      <c r="M27" s="101">
        <f>'[1]2'!AA$847</f>
        <v>300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0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90</v>
      </c>
      <c r="F29" s="101">
        <f>'[1]2'!D$849</f>
        <v>50</v>
      </c>
      <c r="G29" s="101">
        <f>'[1]2'!E$849</f>
        <v>51</v>
      </c>
      <c r="H29" s="102">
        <f>'[1]2'!F$849</f>
        <v>58</v>
      </c>
      <c r="I29" s="101">
        <f>'[1]2'!G$849</f>
        <v>55</v>
      </c>
      <c r="J29" s="103">
        <f>'[1]2'!H$849</f>
        <v>55</v>
      </c>
      <c r="K29" s="101">
        <f>'[1]2'!P$849</f>
        <v>459</v>
      </c>
      <c r="L29" s="101">
        <f>'[1]2'!Y$849</f>
        <v>902.12699999999995</v>
      </c>
      <c r="M29" s="101">
        <f>'[1]2'!AA$849</f>
        <v>465.23334999999997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8</v>
      </c>
      <c r="F30" s="101">
        <f>'[1]2'!D$850</f>
        <v>10</v>
      </c>
      <c r="G30" s="101">
        <f>'[1]2'!E$850</f>
        <v>13</v>
      </c>
      <c r="H30" s="102">
        <f>'[1]2'!F$850</f>
        <v>11</v>
      </c>
      <c r="I30" s="101">
        <f>'[1]2'!G$850</f>
        <v>12</v>
      </c>
      <c r="J30" s="103">
        <f>'[1]2'!H$850</f>
        <v>12</v>
      </c>
      <c r="K30" s="101">
        <f>'[1]2'!P$850</f>
        <v>5281</v>
      </c>
      <c r="L30" s="101">
        <f>'[1]2'!Y$850</f>
        <v>6594.5829999999996</v>
      </c>
      <c r="M30" s="101">
        <f>'[1]2'!AA$850</f>
        <v>6924.1621500000001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0</v>
      </c>
      <c r="F31" s="101">
        <f>'[1]2'!D$851</f>
        <v>0</v>
      </c>
      <c r="G31" s="101">
        <f>'[1]2'!E$851</f>
        <v>0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</v>
      </c>
      <c r="L31" s="101">
        <f>'[1]2'!Y$851</f>
        <v>0</v>
      </c>
      <c r="M31" s="101">
        <f>'[1]2'!AA$851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11</v>
      </c>
      <c r="F32" s="101">
        <f>'[1]2'!D$852</f>
        <v>49</v>
      </c>
      <c r="G32" s="101">
        <f>'[1]2'!E$852</f>
        <v>137</v>
      </c>
      <c r="H32" s="102">
        <f>'[1]2'!F$852</f>
        <v>776</v>
      </c>
      <c r="I32" s="101">
        <f>'[1]2'!G$852</f>
        <v>57</v>
      </c>
      <c r="J32" s="103">
        <f>'[1]2'!H$852</f>
        <v>57</v>
      </c>
      <c r="K32" s="101">
        <f>'[1]2'!P$852</f>
        <v>1606</v>
      </c>
      <c r="L32" s="101">
        <f>'[1]2'!Y$852</f>
        <v>744.31799999999998</v>
      </c>
      <c r="M32" s="101">
        <f>'[1]2'!AA$852</f>
        <v>1806.6339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27095</v>
      </c>
      <c r="F33" s="101">
        <f>'[1]2'!D$853</f>
        <v>28174</v>
      </c>
      <c r="G33" s="101">
        <f>'[1]2'!E$853</f>
        <v>31664</v>
      </c>
      <c r="H33" s="102">
        <f>'[1]2'!F$853</f>
        <v>36266</v>
      </c>
      <c r="I33" s="101">
        <f>'[1]2'!G$853</f>
        <v>34666</v>
      </c>
      <c r="J33" s="103">
        <f>'[1]2'!H$853</f>
        <v>34666</v>
      </c>
      <c r="K33" s="101">
        <f>'[1]2'!P$853</f>
        <v>92226</v>
      </c>
      <c r="L33" s="101">
        <f>'[1]2'!Y$853</f>
        <v>89076.286999999997</v>
      </c>
      <c r="M33" s="101">
        <f>'[1]2'!AA$853</f>
        <v>65026.851349999997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17569</v>
      </c>
      <c r="F34" s="101">
        <f>'[1]2'!D$854</f>
        <v>8990</v>
      </c>
      <c r="G34" s="101">
        <f>'[1]2'!E$854</f>
        <v>12029</v>
      </c>
      <c r="H34" s="102">
        <f>'[1]2'!F$854</f>
        <v>13855</v>
      </c>
      <c r="I34" s="101">
        <f>'[1]2'!G$854</f>
        <v>13551</v>
      </c>
      <c r="J34" s="103">
        <f>'[1]2'!H$854</f>
        <v>13551</v>
      </c>
      <c r="K34" s="101">
        <f>'[1]2'!P$854</f>
        <v>79626</v>
      </c>
      <c r="L34" s="101">
        <f>'[1]2'!Y$854</f>
        <v>30222.517999999996</v>
      </c>
      <c r="M34" s="101">
        <f>'[1]2'!AA$854</f>
        <v>42883.600000000006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0</v>
      </c>
      <c r="F35" s="101">
        <f>'[1]2'!D$855</f>
        <v>0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0</v>
      </c>
      <c r="F36" s="101">
        <f>'[1]2'!D$856</f>
        <v>0</v>
      </c>
      <c r="G36" s="101">
        <f>'[1]2'!E$856</f>
        <v>0</v>
      </c>
      <c r="H36" s="102">
        <f>'[1]2'!F$856</f>
        <v>0</v>
      </c>
      <c r="I36" s="101">
        <f>'[1]2'!G$856</f>
        <v>0</v>
      </c>
      <c r="J36" s="103">
        <f>'[1]2'!H$856</f>
        <v>0</v>
      </c>
      <c r="K36" s="101">
        <f>'[1]2'!P$856</f>
        <v>0</v>
      </c>
      <c r="L36" s="101">
        <f>'[1]2'!Y$856</f>
        <v>0</v>
      </c>
      <c r="M36" s="101">
        <f>'[1]2'!AA$856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2536</v>
      </c>
      <c r="F37" s="101">
        <f>'[1]2'!D$857</f>
        <v>1540</v>
      </c>
      <c r="G37" s="101">
        <f>'[1]2'!E$857</f>
        <v>1412</v>
      </c>
      <c r="H37" s="102">
        <f>'[1]2'!F$857</f>
        <v>1968</v>
      </c>
      <c r="I37" s="101">
        <f>'[1]2'!G$857</f>
        <v>890</v>
      </c>
      <c r="J37" s="103">
        <f>'[1]2'!H$857</f>
        <v>890</v>
      </c>
      <c r="K37" s="101">
        <f>'[1]2'!P$857</f>
        <v>15864</v>
      </c>
      <c r="L37" s="101">
        <f>'[1]2'!Y$857</f>
        <v>14962.791999999999</v>
      </c>
      <c r="M37" s="101">
        <f>'[1]2'!AA$857</f>
        <v>15060.9316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265</v>
      </c>
      <c r="F38" s="101">
        <f>'[1]2'!D$858</f>
        <v>139</v>
      </c>
      <c r="G38" s="101">
        <f>'[1]2'!E$858</f>
        <v>181</v>
      </c>
      <c r="H38" s="102">
        <f>'[1]2'!F$858</f>
        <v>161</v>
      </c>
      <c r="I38" s="101">
        <f>'[1]2'!G$858</f>
        <v>257</v>
      </c>
      <c r="J38" s="103">
        <f>'[1]2'!H$858</f>
        <v>257</v>
      </c>
      <c r="K38" s="101">
        <f>'[1]2'!P$858</f>
        <v>5353</v>
      </c>
      <c r="L38" s="101">
        <f>'[1]2'!Y$858</f>
        <v>3661.1089999999999</v>
      </c>
      <c r="M38" s="101">
        <f>'[1]2'!AA$858</f>
        <v>3669.1644500000002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1191</v>
      </c>
      <c r="F39" s="101">
        <f>'[1]2'!D$859</f>
        <v>8</v>
      </c>
      <c r="G39" s="101">
        <f>'[1]2'!E$859</f>
        <v>379</v>
      </c>
      <c r="H39" s="102">
        <f>'[1]2'!F$859</f>
        <v>769</v>
      </c>
      <c r="I39" s="101">
        <f>'[1]2'!G$859</f>
        <v>2525</v>
      </c>
      <c r="J39" s="103">
        <f>'[1]2'!H$859</f>
        <v>2525</v>
      </c>
      <c r="K39" s="101">
        <f>'[1]2'!P$859</f>
        <v>2018</v>
      </c>
      <c r="L39" s="101">
        <f>'[1]2'!Y$859</f>
        <v>10018.954</v>
      </c>
      <c r="M39" s="101">
        <f>'[1]2'!AA$859</f>
        <v>16019.9017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98</v>
      </c>
      <c r="F40" s="101">
        <f>'[1]2'!D$860</f>
        <v>3321</v>
      </c>
      <c r="G40" s="101">
        <f>'[1]2'!E$860</f>
        <v>2519</v>
      </c>
      <c r="H40" s="102">
        <f>'[1]2'!F$860</f>
        <v>8117</v>
      </c>
      <c r="I40" s="101">
        <f>'[1]2'!G$860</f>
        <v>2722</v>
      </c>
      <c r="J40" s="103">
        <f>'[1]2'!H$860</f>
        <v>2722</v>
      </c>
      <c r="K40" s="101">
        <f>'[1]2'!P$860</f>
        <v>22294</v>
      </c>
      <c r="L40" s="101">
        <f>'[1]2'!Y$860</f>
        <v>25981.581999999999</v>
      </c>
      <c r="M40" s="101">
        <f>'[1]2'!AA$860</f>
        <v>16325.061100000001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3218</v>
      </c>
      <c r="F41" s="101">
        <f>'[1]2'!D$861</f>
        <v>3253</v>
      </c>
      <c r="G41" s="101">
        <f>'[1]2'!E$861</f>
        <v>3789</v>
      </c>
      <c r="H41" s="102">
        <f>'[1]2'!F$861</f>
        <v>3171</v>
      </c>
      <c r="I41" s="101">
        <f>'[1]2'!G$861</f>
        <v>4000</v>
      </c>
      <c r="J41" s="103">
        <f>'[1]2'!H$861</f>
        <v>4000</v>
      </c>
      <c r="K41" s="101">
        <f>'[1]2'!P$861</f>
        <v>3697</v>
      </c>
      <c r="L41" s="101">
        <f>'[1]2'!Y$861</f>
        <v>3892.4009999999998</v>
      </c>
      <c r="M41" s="101">
        <f>'[1]2'!AA$861</f>
        <v>4086.57105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214</v>
      </c>
      <c r="F42" s="101">
        <f>'[1]2'!D$862</f>
        <v>163</v>
      </c>
      <c r="G42" s="101">
        <f>'[1]2'!E$862</f>
        <v>346</v>
      </c>
      <c r="H42" s="102">
        <f>'[1]2'!F$862</f>
        <v>734</v>
      </c>
      <c r="I42" s="101">
        <f>'[1]2'!G$862</f>
        <v>314</v>
      </c>
      <c r="J42" s="103">
        <f>'[1]2'!H$862</f>
        <v>314</v>
      </c>
      <c r="K42" s="101">
        <f>'[1]2'!P$862</f>
        <v>1732</v>
      </c>
      <c r="L42" s="101">
        <f>'[1]2'!Y$862</f>
        <v>1713.6779999999999</v>
      </c>
      <c r="M42" s="101">
        <f>'[1]2'!AA$862</f>
        <v>1799.3118999999999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0</v>
      </c>
      <c r="F43" s="101">
        <f>'[1]2'!D$863</f>
        <v>0</v>
      </c>
      <c r="G43" s="101">
        <f>'[1]2'!E$863</f>
        <v>0</v>
      </c>
      <c r="H43" s="102">
        <f>'[1]2'!F$863</f>
        <v>122</v>
      </c>
      <c r="I43" s="101">
        <f>'[1]2'!G$863</f>
        <v>0</v>
      </c>
      <c r="J43" s="103">
        <f>'[1]2'!H$863</f>
        <v>0</v>
      </c>
      <c r="K43" s="101">
        <f>'[1]2'!P$863</f>
        <v>250</v>
      </c>
      <c r="L43" s="101">
        <f>'[1]2'!Y$863</f>
        <v>241</v>
      </c>
      <c r="M43" s="101">
        <f>'[1]2'!AA$863</f>
        <v>300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80</v>
      </c>
      <c r="F44" s="101">
        <f>'[1]2'!D$864</f>
        <v>0</v>
      </c>
      <c r="G44" s="101">
        <f>'[1]2'!E$864</f>
        <v>35</v>
      </c>
      <c r="H44" s="102">
        <f>'[1]2'!F$864</f>
        <v>0</v>
      </c>
      <c r="I44" s="101">
        <f>'[1]2'!G$864</f>
        <v>28</v>
      </c>
      <c r="J44" s="103">
        <f>'[1]2'!H$864</f>
        <v>28</v>
      </c>
      <c r="K44" s="101">
        <f>'[1]2'!P$864</f>
        <v>100</v>
      </c>
      <c r="L44" s="101">
        <f>'[1]2'!Y$864</f>
        <v>2000</v>
      </c>
      <c r="M44" s="101">
        <f>'[1]2'!AA$864</f>
        <v>2000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0</v>
      </c>
      <c r="F45" s="101">
        <f>'[1]2'!D$865</f>
        <v>0</v>
      </c>
      <c r="G45" s="101">
        <f>'[1]2'!E$865</f>
        <v>0</v>
      </c>
      <c r="H45" s="102">
        <f>'[1]2'!F$865</f>
        <v>0</v>
      </c>
      <c r="I45" s="101">
        <f>'[1]2'!G$865</f>
        <v>0</v>
      </c>
      <c r="J45" s="103">
        <f>'[1]2'!H$865</f>
        <v>0</v>
      </c>
      <c r="K45" s="101">
        <f>'[1]2'!P$865</f>
        <v>70</v>
      </c>
      <c r="L45" s="101">
        <f>'[1]2'!Y$865</f>
        <v>30</v>
      </c>
      <c r="M45" s="101">
        <f>'[1]2'!AA$865</f>
        <v>30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0</v>
      </c>
      <c r="G46" s="94">
        <f>'[1]2'!E$866</f>
        <v>0</v>
      </c>
      <c r="H46" s="95">
        <f>'[1]2'!F$866</f>
        <v>0</v>
      </c>
      <c r="I46" s="94">
        <f>'[1]2'!G$866</f>
        <v>0</v>
      </c>
      <c r="J46" s="96">
        <f>'[1]2'!H$866</f>
        <v>0</v>
      </c>
      <c r="K46" s="94">
        <f>'[1]2'!P$866</f>
        <v>0</v>
      </c>
      <c r="L46" s="94">
        <f>'[1]2'!Y$866</f>
        <v>0</v>
      </c>
      <c r="M46" s="94">
        <f>'[1]2'!AA$866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70</v>
      </c>
      <c r="L47" s="81">
        <f t="shared" si="3"/>
        <v>50</v>
      </c>
      <c r="M47" s="81">
        <f t="shared" si="3"/>
        <v>55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0</v>
      </c>
      <c r="F48" s="88">
        <f>'[1]2'!D$868</f>
        <v>0</v>
      </c>
      <c r="G48" s="88">
        <f>'[1]2'!E$868</f>
        <v>0</v>
      </c>
      <c r="H48" s="89">
        <f>'[1]2'!F$868</f>
        <v>0</v>
      </c>
      <c r="I48" s="88">
        <f>'[1]2'!G$868</f>
        <v>0</v>
      </c>
      <c r="J48" s="90">
        <f>'[1]2'!H$868</f>
        <v>0</v>
      </c>
      <c r="K48" s="88">
        <f>'[1]2'!P$868</f>
        <v>70</v>
      </c>
      <c r="L48" s="88">
        <f>'[1]2'!Y$868</f>
        <v>50</v>
      </c>
      <c r="M48" s="88">
        <f>'[1]2'!AA$868</f>
        <v>55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0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253</v>
      </c>
      <c r="F51" s="74">
        <f t="shared" si="4"/>
        <v>134</v>
      </c>
      <c r="G51" s="74">
        <f t="shared" si="4"/>
        <v>0</v>
      </c>
      <c r="H51" s="75">
        <f t="shared" si="4"/>
        <v>464</v>
      </c>
      <c r="I51" s="74">
        <f t="shared" si="4"/>
        <v>464</v>
      </c>
      <c r="J51" s="76">
        <f t="shared" si="4"/>
        <v>464</v>
      </c>
      <c r="K51" s="74">
        <f t="shared" si="4"/>
        <v>3261</v>
      </c>
      <c r="L51" s="74">
        <f t="shared" si="4"/>
        <v>1210.4549999999999</v>
      </c>
      <c r="M51" s="74">
        <f t="shared" si="4"/>
        <v>1500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0</v>
      </c>
      <c r="J54" s="90">
        <f>'[1]2'!H$873</f>
        <v>0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0</v>
      </c>
      <c r="F55" s="94">
        <f>'[1]2'!D$874</f>
        <v>0</v>
      </c>
      <c r="G55" s="94">
        <f>'[1]2'!E$874</f>
        <v>0</v>
      </c>
      <c r="H55" s="95">
        <f>'[1]2'!F$874</f>
        <v>0</v>
      </c>
      <c r="I55" s="94">
        <f>'[1]2'!G$874</f>
        <v>0</v>
      </c>
      <c r="J55" s="96">
        <f>'[1]2'!H$874</f>
        <v>0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0</v>
      </c>
      <c r="G57" s="88">
        <f>'[1]2'!E$876</f>
        <v>0</v>
      </c>
      <c r="H57" s="89">
        <f>'[1]2'!F$876</f>
        <v>0</v>
      </c>
      <c r="I57" s="88">
        <f>'[1]2'!G$876</f>
        <v>0</v>
      </c>
      <c r="J57" s="90">
        <f>'[1]2'!H$876</f>
        <v>0</v>
      </c>
      <c r="K57" s="88">
        <f>'[1]2'!P$876</f>
        <v>0</v>
      </c>
      <c r="L57" s="88">
        <f>'[1]2'!Y$876</f>
        <v>0</v>
      </c>
      <c r="M57" s="88">
        <f>'[1]2'!AA$876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0</v>
      </c>
      <c r="G61" s="94">
        <f>'[1]2'!E$880</f>
        <v>0</v>
      </c>
      <c r="H61" s="95">
        <f>'[1]2'!F$880</f>
        <v>0</v>
      </c>
      <c r="I61" s="94">
        <f>'[1]2'!G$880</f>
        <v>0</v>
      </c>
      <c r="J61" s="96">
        <f>'[1]2'!H$880</f>
        <v>0</v>
      </c>
      <c r="K61" s="94">
        <f>'[1]2'!P$880</f>
        <v>0</v>
      </c>
      <c r="L61" s="94">
        <f>'[1]2'!Y$880</f>
        <v>0</v>
      </c>
      <c r="M61" s="94">
        <f>'[1]2'!AA$880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0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0</v>
      </c>
      <c r="F70" s="94">
        <f>'[1]2'!D$889</f>
        <v>0</v>
      </c>
      <c r="G70" s="94">
        <f>'[1]2'!E$889</f>
        <v>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0</v>
      </c>
      <c r="F72" s="101">
        <f>'[1]2'!D$890</f>
        <v>0</v>
      </c>
      <c r="G72" s="101">
        <f>'[1]2'!E$890</f>
        <v>0</v>
      </c>
      <c r="H72" s="102">
        <f>'[1]2'!F$890</f>
        <v>0</v>
      </c>
      <c r="I72" s="101">
        <f>'[1]2'!G$890</f>
        <v>0</v>
      </c>
      <c r="J72" s="103">
        <f>'[1]2'!H$890</f>
        <v>0</v>
      </c>
      <c r="K72" s="101">
        <f>'[1]2'!P$890</f>
        <v>0</v>
      </c>
      <c r="L72" s="101">
        <f>'[1]2'!Y$890</f>
        <v>0</v>
      </c>
      <c r="M72" s="101">
        <f>'[1]2'!AA$890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253</v>
      </c>
      <c r="F73" s="101">
        <f t="shared" si="12"/>
        <v>134</v>
      </c>
      <c r="G73" s="101">
        <f t="shared" si="12"/>
        <v>0</v>
      </c>
      <c r="H73" s="102">
        <f t="shared" si="12"/>
        <v>464</v>
      </c>
      <c r="I73" s="101">
        <f t="shared" si="12"/>
        <v>464</v>
      </c>
      <c r="J73" s="103">
        <f t="shared" si="12"/>
        <v>464</v>
      </c>
      <c r="K73" s="101">
        <f t="shared" si="12"/>
        <v>3261</v>
      </c>
      <c r="L73" s="101">
        <f t="shared" si="12"/>
        <v>1210.4549999999999</v>
      </c>
      <c r="M73" s="101">
        <f t="shared" si="12"/>
        <v>1500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253</v>
      </c>
      <c r="F74" s="88">
        <f>'[1]2'!D$892</f>
        <v>134</v>
      </c>
      <c r="G74" s="88">
        <f>'[1]2'!E$892</f>
        <v>0</v>
      </c>
      <c r="H74" s="89">
        <f>'[1]2'!F$892</f>
        <v>464</v>
      </c>
      <c r="I74" s="88">
        <f>'[1]2'!G$892</f>
        <v>464</v>
      </c>
      <c r="J74" s="90">
        <f>'[1]2'!H$892</f>
        <v>464</v>
      </c>
      <c r="K74" s="88">
        <f>'[1]2'!P$892</f>
        <v>3261</v>
      </c>
      <c r="L74" s="88">
        <f>'[1]2'!Y$892</f>
        <v>1210.4549999999999</v>
      </c>
      <c r="M74" s="88">
        <f>'[1]2'!AA$892</f>
        <v>1500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0</v>
      </c>
      <c r="F75" s="94">
        <f>'[1]2'!D$893</f>
        <v>0</v>
      </c>
      <c r="G75" s="94">
        <f>'[1]2'!E$893</f>
        <v>0</v>
      </c>
      <c r="H75" s="95">
        <f>'[1]2'!F$893</f>
        <v>0</v>
      </c>
      <c r="I75" s="94">
        <f>'[1]2'!G$893</f>
        <v>0</v>
      </c>
      <c r="J75" s="96">
        <f>'[1]2'!H$893</f>
        <v>0</v>
      </c>
      <c r="K75" s="94">
        <f>'[1]2'!P$893</f>
        <v>0</v>
      </c>
      <c r="L75" s="94">
        <f>'[1]2'!Y$893</f>
        <v>0</v>
      </c>
      <c r="M75" s="94">
        <f>'[1]2'!AA$893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13002</v>
      </c>
      <c r="F77" s="74">
        <f t="shared" si="13"/>
        <v>12114</v>
      </c>
      <c r="G77" s="74">
        <f t="shared" si="13"/>
        <v>33835</v>
      </c>
      <c r="H77" s="75">
        <f t="shared" si="13"/>
        <v>18138</v>
      </c>
      <c r="I77" s="74">
        <f t="shared" si="13"/>
        <v>18138</v>
      </c>
      <c r="J77" s="76">
        <f t="shared" si="13"/>
        <v>18138</v>
      </c>
      <c r="K77" s="74">
        <f t="shared" si="13"/>
        <v>32191</v>
      </c>
      <c r="L77" s="74">
        <f t="shared" si="13"/>
        <v>38905.210999999996</v>
      </c>
      <c r="M77" s="74">
        <f t="shared" si="13"/>
        <v>41234.571550000001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0</v>
      </c>
      <c r="F79" s="88">
        <f>'[1]2'!D$896</f>
        <v>0</v>
      </c>
      <c r="G79" s="88">
        <f>'[1]2'!E$896</f>
        <v>0</v>
      </c>
      <c r="H79" s="89">
        <f>'[1]2'!F$896</f>
        <v>0</v>
      </c>
      <c r="I79" s="88">
        <f>'[1]2'!G$896</f>
        <v>0</v>
      </c>
      <c r="J79" s="90">
        <f>'[1]2'!H$896</f>
        <v>0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0</v>
      </c>
      <c r="F80" s="94">
        <f>'[1]2'!D$897</f>
        <v>0</v>
      </c>
      <c r="G80" s="94">
        <f>'[1]2'!E$897</f>
        <v>0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13002</v>
      </c>
      <c r="F81" s="101">
        <f t="shared" si="15"/>
        <v>12114</v>
      </c>
      <c r="G81" s="101">
        <f t="shared" si="15"/>
        <v>33835</v>
      </c>
      <c r="H81" s="102">
        <f t="shared" si="15"/>
        <v>18138</v>
      </c>
      <c r="I81" s="101">
        <f t="shared" si="15"/>
        <v>18138</v>
      </c>
      <c r="J81" s="103">
        <f t="shared" si="15"/>
        <v>18138</v>
      </c>
      <c r="K81" s="101">
        <f t="shared" si="15"/>
        <v>32191</v>
      </c>
      <c r="L81" s="101">
        <f t="shared" si="15"/>
        <v>38905.210999999996</v>
      </c>
      <c r="M81" s="101">
        <f t="shared" si="15"/>
        <v>41234.571550000001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0</v>
      </c>
      <c r="F82" s="88">
        <f>'[1]2'!D$899</f>
        <v>0</v>
      </c>
      <c r="G82" s="88">
        <f>'[1]2'!E$899</f>
        <v>0</v>
      </c>
      <c r="H82" s="89">
        <f>'[1]2'!F$899</f>
        <v>0</v>
      </c>
      <c r="I82" s="88">
        <f>'[1]2'!G$899</f>
        <v>0</v>
      </c>
      <c r="J82" s="90">
        <f>'[1]2'!H$899</f>
        <v>0</v>
      </c>
      <c r="K82" s="88">
        <f>'[1]2'!P$899</f>
        <v>0</v>
      </c>
      <c r="L82" s="88">
        <f>'[1]2'!Y$899</f>
        <v>0</v>
      </c>
      <c r="M82" s="88">
        <f>'[1]2'!AA$899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13002</v>
      </c>
      <c r="F83" s="94">
        <f>'[1]2'!D$900</f>
        <v>12114</v>
      </c>
      <c r="G83" s="94">
        <f>'[1]2'!E$900</f>
        <v>33835</v>
      </c>
      <c r="H83" s="95">
        <f>'[1]2'!F$900</f>
        <v>18138</v>
      </c>
      <c r="I83" s="94">
        <f>'[1]2'!G$900</f>
        <v>18138</v>
      </c>
      <c r="J83" s="96">
        <f>'[1]2'!H$900</f>
        <v>18138</v>
      </c>
      <c r="K83" s="94">
        <f>'[1]2'!P$900</f>
        <v>32191</v>
      </c>
      <c r="L83" s="94">
        <f>'[1]2'!Y$900</f>
        <v>38905.210999999996</v>
      </c>
      <c r="M83" s="94">
        <f>'[1]2'!AA$900</f>
        <v>41234.571550000001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0</v>
      </c>
      <c r="G88" s="101">
        <f>'[1]2'!E$905</f>
        <v>0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0</v>
      </c>
      <c r="F90" s="74">
        <f>'[1]2'!D$906</f>
        <v>0</v>
      </c>
      <c r="G90" s="74">
        <f>'[1]2'!E$906</f>
        <v>0</v>
      </c>
      <c r="H90" s="75">
        <f>'[1]2'!F$906</f>
        <v>0</v>
      </c>
      <c r="I90" s="74">
        <f>'[1]2'!G$906</f>
        <v>0</v>
      </c>
      <c r="J90" s="76">
        <f>'[1]2'!H$906</f>
        <v>0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194280</v>
      </c>
      <c r="F92" s="28">
        <f t="shared" ref="F92:M92" si="16">F4+F51+F77+F90</f>
        <v>192812</v>
      </c>
      <c r="G92" s="28">
        <f t="shared" si="16"/>
        <v>243385</v>
      </c>
      <c r="H92" s="29">
        <f t="shared" si="16"/>
        <v>237264</v>
      </c>
      <c r="I92" s="28">
        <f t="shared" si="16"/>
        <v>237264</v>
      </c>
      <c r="J92" s="30">
        <f t="shared" si="16"/>
        <v>237264</v>
      </c>
      <c r="K92" s="28">
        <f t="shared" si="16"/>
        <v>1109787</v>
      </c>
      <c r="L92" s="28">
        <f t="shared" si="16"/>
        <v>1186119.4340000001</v>
      </c>
      <c r="M92" s="28">
        <f t="shared" si="16"/>
        <v>1219554.0340499999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PROPER('[1]2'!$B$14)</f>
        <v>Table B.2f: Payments and estimates by economic classification: Health Science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213324</v>
      </c>
      <c r="F4" s="74">
        <f t="shared" ref="F4:M4" si="0">F5+F8+F47</f>
        <v>213434</v>
      </c>
      <c r="G4" s="74">
        <f t="shared" si="0"/>
        <v>214537</v>
      </c>
      <c r="H4" s="75">
        <f t="shared" si="0"/>
        <v>253660</v>
      </c>
      <c r="I4" s="74">
        <f t="shared" si="0"/>
        <v>224271</v>
      </c>
      <c r="J4" s="76">
        <f t="shared" si="0"/>
        <v>222122</v>
      </c>
      <c r="K4" s="74">
        <f t="shared" si="0"/>
        <v>236384</v>
      </c>
      <c r="L4" s="74">
        <f t="shared" si="0"/>
        <v>263957.16499999998</v>
      </c>
      <c r="M4" s="74">
        <f t="shared" si="0"/>
        <v>266043.70994999999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138414</v>
      </c>
      <c r="F5" s="81">
        <f t="shared" ref="F5:M5" si="1">SUM(F6:F7)</f>
        <v>121944</v>
      </c>
      <c r="G5" s="81">
        <f t="shared" si="1"/>
        <v>144658</v>
      </c>
      <c r="H5" s="82">
        <f t="shared" si="1"/>
        <v>175029</v>
      </c>
      <c r="I5" s="81">
        <f t="shared" si="1"/>
        <v>151029</v>
      </c>
      <c r="J5" s="83">
        <f t="shared" si="1"/>
        <v>151029</v>
      </c>
      <c r="K5" s="81">
        <f t="shared" si="1"/>
        <v>155873</v>
      </c>
      <c r="L5" s="81">
        <f t="shared" si="1"/>
        <v>178009.28199999998</v>
      </c>
      <c r="M5" s="81">
        <f t="shared" si="1"/>
        <v>173388.74609999999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116934</v>
      </c>
      <c r="F6" s="88">
        <f>'[1]2'!D$976</f>
        <v>102572</v>
      </c>
      <c r="G6" s="88">
        <f>'[1]2'!E$976</f>
        <v>129006</v>
      </c>
      <c r="H6" s="89">
        <f>'[1]2'!F$976</f>
        <v>146617</v>
      </c>
      <c r="I6" s="88">
        <f>'[1]2'!G$976</f>
        <v>122617</v>
      </c>
      <c r="J6" s="90">
        <f>'[1]2'!H$976</f>
        <v>131217</v>
      </c>
      <c r="K6" s="88">
        <f>'[1]2'!P$976</f>
        <v>126040</v>
      </c>
      <c r="L6" s="88">
        <f>'[1]2'!Y$976</f>
        <v>146595.13299999997</v>
      </c>
      <c r="M6" s="88">
        <f>'[1]2'!AA$976</f>
        <v>140403.88965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21480</v>
      </c>
      <c r="F7" s="94">
        <f>'[1]2'!D$977</f>
        <v>19372</v>
      </c>
      <c r="G7" s="94">
        <f>'[1]2'!E$977</f>
        <v>15652</v>
      </c>
      <c r="H7" s="95">
        <f>'[1]2'!F$977</f>
        <v>28412</v>
      </c>
      <c r="I7" s="94">
        <f>'[1]2'!G$977</f>
        <v>28412</v>
      </c>
      <c r="J7" s="96">
        <f>'[1]2'!H$977</f>
        <v>19812</v>
      </c>
      <c r="K7" s="94">
        <f>'[1]2'!P$977</f>
        <v>29833</v>
      </c>
      <c r="L7" s="94">
        <f>'[1]2'!Y$977</f>
        <v>31414.148999999998</v>
      </c>
      <c r="M7" s="94">
        <f>'[1]2'!AA$977</f>
        <v>32984.856449999999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74375</v>
      </c>
      <c r="F8" s="81">
        <f t="shared" si="2"/>
        <v>91479</v>
      </c>
      <c r="G8" s="81">
        <f t="shared" si="2"/>
        <v>69875</v>
      </c>
      <c r="H8" s="82">
        <f t="shared" si="2"/>
        <v>78617</v>
      </c>
      <c r="I8" s="81">
        <f t="shared" si="2"/>
        <v>73223</v>
      </c>
      <c r="J8" s="83">
        <f t="shared" si="2"/>
        <v>71080</v>
      </c>
      <c r="K8" s="81">
        <f t="shared" si="2"/>
        <v>80496</v>
      </c>
      <c r="L8" s="81">
        <f t="shared" si="2"/>
        <v>85932.088000000003</v>
      </c>
      <c r="M8" s="81">
        <f t="shared" si="2"/>
        <v>92638.379099999991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2923</v>
      </c>
      <c r="F9" s="88">
        <f>'[1]2'!D$979</f>
        <v>359</v>
      </c>
      <c r="G9" s="88">
        <f>'[1]2'!E$979</f>
        <v>719</v>
      </c>
      <c r="H9" s="89">
        <f>'[1]2'!F$979</f>
        <v>3125</v>
      </c>
      <c r="I9" s="88">
        <f>'[1]2'!G$979</f>
        <v>617</v>
      </c>
      <c r="J9" s="90">
        <f>'[1]2'!H$979</f>
        <v>4233</v>
      </c>
      <c r="K9" s="88">
        <f>'[1]2'!P$979</f>
        <v>3082</v>
      </c>
      <c r="L9" s="88">
        <f>'[1]2'!Y$979</f>
        <v>3305.9459999999999</v>
      </c>
      <c r="M9" s="88">
        <f>'[1]2'!AA$979</f>
        <v>3478.7432999999996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4</v>
      </c>
      <c r="F10" s="101">
        <f>'[1]2'!D$980</f>
        <v>4</v>
      </c>
      <c r="G10" s="101">
        <f>'[1]2'!E$980</f>
        <v>631</v>
      </c>
      <c r="H10" s="102">
        <f>'[1]2'!F$980</f>
        <v>5</v>
      </c>
      <c r="I10" s="101">
        <f>'[1]2'!G$980</f>
        <v>12</v>
      </c>
      <c r="J10" s="103">
        <f>'[1]2'!H$980</f>
        <v>12</v>
      </c>
      <c r="K10" s="101">
        <f>'[1]2'!P$980</f>
        <v>6</v>
      </c>
      <c r="L10" s="101">
        <f>'[1]2'!Y$980</f>
        <v>6.3179999999999996</v>
      </c>
      <c r="M10" s="101">
        <f>'[1]2'!AA$980</f>
        <v>6.6338999999999997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2025</v>
      </c>
      <c r="F11" s="101">
        <f>'[1]2'!D$981</f>
        <v>701</v>
      </c>
      <c r="G11" s="101">
        <f>'[1]2'!E$981</f>
        <v>1013</v>
      </c>
      <c r="H11" s="102">
        <f>'[1]2'!F$981</f>
        <v>2489</v>
      </c>
      <c r="I11" s="101">
        <f>'[1]2'!G$981</f>
        <v>1787</v>
      </c>
      <c r="J11" s="103">
        <f>'[1]2'!H$981</f>
        <v>1602</v>
      </c>
      <c r="K11" s="101">
        <f>'[1]2'!P$981</f>
        <v>2513</v>
      </c>
      <c r="L11" s="101">
        <f>'[1]2'!Y$981</f>
        <v>2651.489</v>
      </c>
      <c r="M11" s="101">
        <f>'[1]2'!AA$981</f>
        <v>2708.4001499999999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</v>
      </c>
      <c r="M12" s="101">
        <f>'[1]2'!AA$982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0</v>
      </c>
      <c r="F13" s="101">
        <f>'[1]2'!D$983</f>
        <v>0</v>
      </c>
      <c r="G13" s="101">
        <f>'[1]2'!E$983</f>
        <v>0</v>
      </c>
      <c r="H13" s="102">
        <f>'[1]2'!F$983</f>
        <v>0</v>
      </c>
      <c r="I13" s="101">
        <f>'[1]2'!G$983</f>
        <v>0</v>
      </c>
      <c r="J13" s="103">
        <f>'[1]2'!H$983</f>
        <v>0</v>
      </c>
      <c r="K13" s="101">
        <f>'[1]2'!P$983</f>
        <v>0</v>
      </c>
      <c r="L13" s="101">
        <f>'[1]2'!Y$983</f>
        <v>0</v>
      </c>
      <c r="M13" s="101">
        <f>'[1]2'!AA$983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779</v>
      </c>
      <c r="F14" s="101">
        <f>'[1]2'!D$984</f>
        <v>1309</v>
      </c>
      <c r="G14" s="101">
        <f>'[1]2'!E$984</f>
        <v>1167</v>
      </c>
      <c r="H14" s="102">
        <f>'[1]2'!F$984</f>
        <v>1058</v>
      </c>
      <c r="I14" s="101">
        <f>'[1]2'!G$984</f>
        <v>1163</v>
      </c>
      <c r="J14" s="103">
        <f>'[1]2'!H$984</f>
        <v>1152</v>
      </c>
      <c r="K14" s="101">
        <f>'[1]2'!P$984</f>
        <v>1011</v>
      </c>
      <c r="L14" s="101">
        <f>'[1]2'!Y$984</f>
        <v>1841.8829999999998</v>
      </c>
      <c r="M14" s="101">
        <f>'[1]2'!AA$984</f>
        <v>1128.37715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1374</v>
      </c>
      <c r="F15" s="101">
        <f>'[1]2'!D$985</f>
        <v>952</v>
      </c>
      <c r="G15" s="101">
        <f>'[1]2'!E$985</f>
        <v>1127</v>
      </c>
      <c r="H15" s="102">
        <f>'[1]2'!F$985</f>
        <v>1920</v>
      </c>
      <c r="I15" s="101">
        <f>'[1]2'!G$985</f>
        <v>1410</v>
      </c>
      <c r="J15" s="103">
        <f>'[1]2'!H$985</f>
        <v>1410</v>
      </c>
      <c r="K15" s="101">
        <f>'[1]2'!P$985</f>
        <v>2017</v>
      </c>
      <c r="L15" s="101">
        <f>'[1]2'!Y$985</f>
        <v>2123.9010000000003</v>
      </c>
      <c r="M15" s="101">
        <f>'[1]2'!AA$985</f>
        <v>2230.0960499999997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21</v>
      </c>
      <c r="F16" s="101">
        <f>'[1]2'!D$986</f>
        <v>0</v>
      </c>
      <c r="G16" s="101">
        <f>'[1]2'!E$986</f>
        <v>0</v>
      </c>
      <c r="H16" s="102">
        <f>'[1]2'!F$986</f>
        <v>0</v>
      </c>
      <c r="I16" s="101">
        <f>'[1]2'!G$986</f>
        <v>69</v>
      </c>
      <c r="J16" s="103">
        <f>'[1]2'!H$986</f>
        <v>145</v>
      </c>
      <c r="K16" s="101">
        <f>'[1]2'!P$986</f>
        <v>25</v>
      </c>
      <c r="L16" s="101">
        <f>'[1]2'!Y$986</f>
        <v>26.324999999999999</v>
      </c>
      <c r="M16" s="101">
        <f>'[1]2'!AA$986</f>
        <v>27.641249999999999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19</v>
      </c>
      <c r="F17" s="101">
        <f>'[1]2'!D$987</f>
        <v>37</v>
      </c>
      <c r="G17" s="101">
        <f>'[1]2'!E$987</f>
        <v>0</v>
      </c>
      <c r="H17" s="102">
        <f>'[1]2'!F$987</f>
        <v>24</v>
      </c>
      <c r="I17" s="101">
        <f>'[1]2'!G$987</f>
        <v>30</v>
      </c>
      <c r="J17" s="103">
        <f>'[1]2'!H$987</f>
        <v>30</v>
      </c>
      <c r="K17" s="101">
        <f>'[1]2'!P$987</f>
        <v>0</v>
      </c>
      <c r="L17" s="101">
        <f>'[1]2'!Y$987</f>
        <v>0</v>
      </c>
      <c r="M17" s="101">
        <f>'[1]2'!AA$987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3017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0</v>
      </c>
      <c r="H19" s="102">
        <f>'[1]2'!F$989</f>
        <v>0</v>
      </c>
      <c r="I19" s="101">
        <f>'[1]2'!G$989</f>
        <v>0</v>
      </c>
      <c r="J19" s="103">
        <f>'[1]2'!H$989</f>
        <v>0</v>
      </c>
      <c r="K19" s="101">
        <f>'[1]2'!P$989</f>
        <v>0</v>
      </c>
      <c r="L19" s="101">
        <f>'[1]2'!Y$989</f>
        <v>0</v>
      </c>
      <c r="M19" s="101">
        <f>'[1]2'!AA$989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0</v>
      </c>
      <c r="F21" s="101">
        <f>'[1]2'!D$991</f>
        <v>0</v>
      </c>
      <c r="G21" s="101">
        <f>'[1]2'!E$991</f>
        <v>0</v>
      </c>
      <c r="H21" s="102">
        <f>'[1]2'!F$991</f>
        <v>0</v>
      </c>
      <c r="I21" s="101">
        <f>'[1]2'!G$991</f>
        <v>0</v>
      </c>
      <c r="J21" s="103">
        <f>'[1]2'!H$991</f>
        <v>0</v>
      </c>
      <c r="K21" s="101">
        <f>'[1]2'!P$991</f>
        <v>0</v>
      </c>
      <c r="L21" s="101">
        <f>'[1]2'!Y$991</f>
        <v>0</v>
      </c>
      <c r="M21" s="101">
        <f>'[1]2'!AA$991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2780</v>
      </c>
      <c r="F22" s="101">
        <f>'[1]2'!D$992</f>
        <v>770</v>
      </c>
      <c r="G22" s="101">
        <f>'[1]2'!E$992</f>
        <v>320</v>
      </c>
      <c r="H22" s="102">
        <f>'[1]2'!F$992</f>
        <v>3953</v>
      </c>
      <c r="I22" s="101">
        <f>'[1]2'!G$992</f>
        <v>2937</v>
      </c>
      <c r="J22" s="103">
        <f>'[1]2'!H$992</f>
        <v>2937</v>
      </c>
      <c r="K22" s="101">
        <f>'[1]2'!P$992</f>
        <v>7562</v>
      </c>
      <c r="L22" s="101">
        <f>'[1]2'!Y$992</f>
        <v>7962.7860000000001</v>
      </c>
      <c r="M22" s="101">
        <f>'[1]2'!AA$992</f>
        <v>8360.9253000000008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3657</v>
      </c>
      <c r="F23" s="101">
        <f>'[1]2'!D$993</f>
        <v>4768</v>
      </c>
      <c r="G23" s="101">
        <f>'[1]2'!E$993</f>
        <v>4062</v>
      </c>
      <c r="H23" s="102">
        <f>'[1]2'!F$993</f>
        <v>4943</v>
      </c>
      <c r="I23" s="101">
        <f>'[1]2'!G$993</f>
        <v>4843</v>
      </c>
      <c r="J23" s="103">
        <f>'[1]2'!H$993</f>
        <v>4843</v>
      </c>
      <c r="K23" s="101">
        <f>'[1]2'!P$993</f>
        <v>5190</v>
      </c>
      <c r="L23" s="101">
        <f>'[1]2'!Y$993</f>
        <v>7465.07</v>
      </c>
      <c r="M23" s="101">
        <f>'[1]2'!AA$993</f>
        <v>5738.3234999999995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0</v>
      </c>
      <c r="F24" s="101">
        <f>'[1]2'!D$994</f>
        <v>0</v>
      </c>
      <c r="G24" s="101">
        <f>'[1]2'!E$994</f>
        <v>0</v>
      </c>
      <c r="H24" s="102">
        <f>'[1]2'!F$994</f>
        <v>0</v>
      </c>
      <c r="I24" s="101">
        <f>'[1]2'!G$994</f>
        <v>0</v>
      </c>
      <c r="J24" s="103">
        <f>'[1]2'!H$994</f>
        <v>0</v>
      </c>
      <c r="K24" s="101">
        <f>'[1]2'!P$994</f>
        <v>0</v>
      </c>
      <c r="L24" s="101">
        <f>'[1]2'!Y$994</f>
        <v>0</v>
      </c>
      <c r="M24" s="101">
        <f>'[1]2'!AA$994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2</v>
      </c>
      <c r="F25" s="101">
        <f>'[1]2'!D$995</f>
        <v>2</v>
      </c>
      <c r="G25" s="101">
        <f>'[1]2'!E$995</f>
        <v>3392</v>
      </c>
      <c r="H25" s="102">
        <f>'[1]2'!F$995</f>
        <v>850</v>
      </c>
      <c r="I25" s="101">
        <f>'[1]2'!G$995</f>
        <v>1718</v>
      </c>
      <c r="J25" s="103">
        <f>'[1]2'!H$995</f>
        <v>1718</v>
      </c>
      <c r="K25" s="101">
        <f>'[1]2'!P$995</f>
        <v>630</v>
      </c>
      <c r="L25" s="101">
        <f>'[1]2'!Y$995</f>
        <v>663.39</v>
      </c>
      <c r="M25" s="101">
        <f>'[1]2'!AA$995</f>
        <v>696.55950000000007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3939</v>
      </c>
      <c r="H27" s="102">
        <f>'[1]2'!F$997</f>
        <v>0</v>
      </c>
      <c r="I27" s="101">
        <f>'[1]2'!G$997</f>
        <v>4699</v>
      </c>
      <c r="J27" s="103">
        <f>'[1]2'!H$997</f>
        <v>3886</v>
      </c>
      <c r="K27" s="101">
        <f>'[1]2'!P$997</f>
        <v>0</v>
      </c>
      <c r="L27" s="101">
        <f>'[1]2'!Y$997</f>
        <v>0</v>
      </c>
      <c r="M27" s="101">
        <f>'[1]2'!AA$997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4</v>
      </c>
      <c r="H28" s="102">
        <f>'[1]2'!F$998</f>
        <v>0</v>
      </c>
      <c r="I28" s="101">
        <f>'[1]2'!G$998</f>
        <v>8</v>
      </c>
      <c r="J28" s="103">
        <f>'[1]2'!H$998</f>
        <v>8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39</v>
      </c>
      <c r="F29" s="101">
        <f>'[1]2'!D$999</f>
        <v>40</v>
      </c>
      <c r="G29" s="101">
        <f>'[1]2'!E$999</f>
        <v>0</v>
      </c>
      <c r="H29" s="102">
        <f>'[1]2'!F$999</f>
        <v>54</v>
      </c>
      <c r="I29" s="101">
        <f>'[1]2'!G$999</f>
        <v>0</v>
      </c>
      <c r="J29" s="103">
        <f>'[1]2'!H$999</f>
        <v>0</v>
      </c>
      <c r="K29" s="101">
        <f>'[1]2'!P$999</f>
        <v>57</v>
      </c>
      <c r="L29" s="101">
        <f>'[1]2'!Y$999</f>
        <v>60.020999999999994</v>
      </c>
      <c r="M29" s="101">
        <f>'[1]2'!AA$999</f>
        <v>63.022049999999993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86</v>
      </c>
      <c r="F30" s="101">
        <f>'[1]2'!D$1000</f>
        <v>96</v>
      </c>
      <c r="G30" s="101">
        <f>'[1]2'!E$1000</f>
        <v>31</v>
      </c>
      <c r="H30" s="102">
        <f>'[1]2'!F$1000</f>
        <v>131</v>
      </c>
      <c r="I30" s="101">
        <f>'[1]2'!G$1000</f>
        <v>52</v>
      </c>
      <c r="J30" s="103">
        <f>'[1]2'!H$1000</f>
        <v>52</v>
      </c>
      <c r="K30" s="101">
        <f>'[1]2'!P$1000</f>
        <v>138</v>
      </c>
      <c r="L30" s="101">
        <f>'[1]2'!Y$1000</f>
        <v>145.31399999999999</v>
      </c>
      <c r="M30" s="101">
        <f>'[1]2'!AA$1000</f>
        <v>152.5797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86</v>
      </c>
      <c r="F31" s="101">
        <f>'[1]2'!D$1001</f>
        <v>134</v>
      </c>
      <c r="G31" s="101">
        <f>'[1]2'!E$1001</f>
        <v>87</v>
      </c>
      <c r="H31" s="102">
        <f>'[1]2'!F$1001</f>
        <v>0</v>
      </c>
      <c r="I31" s="101">
        <f>'[1]2'!G$1001</f>
        <v>0</v>
      </c>
      <c r="J31" s="103">
        <f>'[1]2'!H$1001</f>
        <v>0</v>
      </c>
      <c r="K31" s="101">
        <f>'[1]2'!P$1001</f>
        <v>0</v>
      </c>
      <c r="L31" s="101">
        <f>'[1]2'!Y$1001</f>
        <v>0</v>
      </c>
      <c r="M31" s="101">
        <f>'[1]2'!AA$1001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625</v>
      </c>
      <c r="F32" s="101">
        <f>'[1]2'!D$1002</f>
        <v>307</v>
      </c>
      <c r="G32" s="101">
        <f>'[1]2'!E$1002</f>
        <v>579</v>
      </c>
      <c r="H32" s="102">
        <f>'[1]2'!F$1002</f>
        <v>547</v>
      </c>
      <c r="I32" s="101">
        <f>'[1]2'!G$1002</f>
        <v>430</v>
      </c>
      <c r="J32" s="103">
        <f>'[1]2'!H$1002</f>
        <v>446</v>
      </c>
      <c r="K32" s="101">
        <f>'[1]2'!P$1002</f>
        <v>5575</v>
      </c>
      <c r="L32" s="101">
        <f>'[1]2'!Y$1002</f>
        <v>605.47499999999991</v>
      </c>
      <c r="M32" s="101">
        <f>'[1]2'!AA$1002</f>
        <v>635.74874999999997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406</v>
      </c>
      <c r="F33" s="101">
        <f>'[1]2'!D$1003</f>
        <v>819</v>
      </c>
      <c r="G33" s="101">
        <f>'[1]2'!E$1003</f>
        <v>433</v>
      </c>
      <c r="H33" s="102">
        <f>'[1]2'!F$1003</f>
        <v>366</v>
      </c>
      <c r="I33" s="101">
        <f>'[1]2'!G$1003</f>
        <v>284</v>
      </c>
      <c r="J33" s="103">
        <f>'[1]2'!H$1003</f>
        <v>282</v>
      </c>
      <c r="K33" s="101">
        <f>'[1]2'!P$1003</f>
        <v>385</v>
      </c>
      <c r="L33" s="101">
        <f>'[1]2'!Y$1003</f>
        <v>405.40499999999997</v>
      </c>
      <c r="M33" s="101">
        <f>'[1]2'!AA$1003</f>
        <v>425.67525000000001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35</v>
      </c>
      <c r="F34" s="101">
        <f>'[1]2'!D$1004</f>
        <v>22</v>
      </c>
      <c r="G34" s="101">
        <f>'[1]2'!E$1004</f>
        <v>0</v>
      </c>
      <c r="H34" s="102">
        <f>'[1]2'!F$1004</f>
        <v>29</v>
      </c>
      <c r="I34" s="101">
        <f>'[1]2'!G$1004</f>
        <v>0</v>
      </c>
      <c r="J34" s="103">
        <f>'[1]2'!H$1004</f>
        <v>0</v>
      </c>
      <c r="K34" s="101">
        <f>'[1]2'!P$1004</f>
        <v>30</v>
      </c>
      <c r="L34" s="101">
        <f>'[1]2'!Y$1004</f>
        <v>31.589999999999996</v>
      </c>
      <c r="M34" s="101">
        <f>'[1]2'!AA$1004</f>
        <v>33.169499999999999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0</v>
      </c>
      <c r="G35" s="101">
        <f>'[1]2'!E$1005</f>
        <v>0</v>
      </c>
      <c r="H35" s="102">
        <f>'[1]2'!F$1005</f>
        <v>0</v>
      </c>
      <c r="I35" s="101">
        <f>'[1]2'!G$1005</f>
        <v>0</v>
      </c>
      <c r="J35" s="103">
        <f>'[1]2'!H$1005</f>
        <v>0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0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2265</v>
      </c>
      <c r="F37" s="101">
        <f>'[1]2'!D$1007</f>
        <v>2524</v>
      </c>
      <c r="G37" s="101">
        <f>'[1]2'!E$1007</f>
        <v>1687</v>
      </c>
      <c r="H37" s="102">
        <f>'[1]2'!F$1007</f>
        <v>2989</v>
      </c>
      <c r="I37" s="101">
        <f>'[1]2'!G$1007</f>
        <v>1028</v>
      </c>
      <c r="J37" s="103">
        <f>'[1]2'!H$1007</f>
        <v>1186</v>
      </c>
      <c r="K37" s="101">
        <f>'[1]2'!P$1007</f>
        <v>3139</v>
      </c>
      <c r="L37" s="101">
        <f>'[1]2'!Y$1007</f>
        <v>2105.3669999999997</v>
      </c>
      <c r="M37" s="101">
        <f>'[1]2'!AA$1007</f>
        <v>3470.6353500000005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3603</v>
      </c>
      <c r="F38" s="101">
        <f>'[1]2'!D$1008</f>
        <v>5292</v>
      </c>
      <c r="G38" s="101">
        <f>'[1]2'!E$1008</f>
        <v>5333</v>
      </c>
      <c r="H38" s="102">
        <f>'[1]2'!F$1008</f>
        <v>4109</v>
      </c>
      <c r="I38" s="101">
        <f>'[1]2'!G$1008</f>
        <v>6769</v>
      </c>
      <c r="J38" s="103">
        <f>'[1]2'!H$1008</f>
        <v>4398</v>
      </c>
      <c r="K38" s="101">
        <f>'[1]2'!P$1008</f>
        <v>4011</v>
      </c>
      <c r="L38" s="101">
        <f>'[1]2'!Y$1008</f>
        <v>3439.4830000000002</v>
      </c>
      <c r="M38" s="101">
        <f>'[1]2'!AA$1008</f>
        <v>8101.4571500000002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8776</v>
      </c>
      <c r="F39" s="101">
        <f>'[1]2'!D$1009</f>
        <v>10401</v>
      </c>
      <c r="G39" s="101">
        <f>'[1]2'!E$1009</f>
        <v>12234</v>
      </c>
      <c r="H39" s="102">
        <f>'[1]2'!F$1009</f>
        <v>11707</v>
      </c>
      <c r="I39" s="101">
        <f>'[1]2'!G$1009</f>
        <v>13759</v>
      </c>
      <c r="J39" s="103">
        <f>'[1]2'!H$1009</f>
        <v>13759</v>
      </c>
      <c r="K39" s="101">
        <f>'[1]2'!P$1009</f>
        <v>12594</v>
      </c>
      <c r="L39" s="101">
        <f>'[1]2'!Y$1009</f>
        <v>11333.281999999999</v>
      </c>
      <c r="M39" s="101">
        <f>'[1]2'!AA$1009</f>
        <v>11637.946099999999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7456</v>
      </c>
      <c r="F40" s="101">
        <f>'[1]2'!D$1010</f>
        <v>11164</v>
      </c>
      <c r="G40" s="101">
        <f>'[1]2'!E$1010</f>
        <v>12893</v>
      </c>
      <c r="H40" s="102">
        <f>'[1]2'!F$1010</f>
        <v>7729</v>
      </c>
      <c r="I40" s="101">
        <f>'[1]2'!G$1010</f>
        <v>11696</v>
      </c>
      <c r="J40" s="103">
        <f>'[1]2'!H$1010</f>
        <v>11696</v>
      </c>
      <c r="K40" s="101">
        <f>'[1]2'!P$1010</f>
        <v>9128</v>
      </c>
      <c r="L40" s="101">
        <f>'[1]2'!Y$1010</f>
        <v>12611.784</v>
      </c>
      <c r="M40" s="101">
        <f>'[1]2'!AA$1010</f>
        <v>13592.3732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0</v>
      </c>
      <c r="F41" s="101">
        <f>'[1]2'!D$1011</f>
        <v>0</v>
      </c>
      <c r="G41" s="101">
        <f>'[1]2'!E$1011</f>
        <v>0</v>
      </c>
      <c r="H41" s="102">
        <f>'[1]2'!F$1011</f>
        <v>0</v>
      </c>
      <c r="I41" s="101">
        <f>'[1]2'!G$1011</f>
        <v>0</v>
      </c>
      <c r="J41" s="103">
        <f>'[1]2'!H$1011</f>
        <v>0</v>
      </c>
      <c r="K41" s="101">
        <f>'[1]2'!P$1011</f>
        <v>0</v>
      </c>
      <c r="L41" s="101">
        <f>'[1]2'!Y$1011</f>
        <v>0</v>
      </c>
      <c r="M41" s="101">
        <f>'[1]2'!AA$1011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13147</v>
      </c>
      <c r="F42" s="101">
        <f>'[1]2'!D$1012</f>
        <v>16920</v>
      </c>
      <c r="G42" s="101">
        <f>'[1]2'!E$1012</f>
        <v>13721</v>
      </c>
      <c r="H42" s="102">
        <f>'[1]2'!F$1012</f>
        <v>19444</v>
      </c>
      <c r="I42" s="101">
        <f>'[1]2'!G$1012</f>
        <v>10991</v>
      </c>
      <c r="J42" s="103">
        <f>'[1]2'!H$1012</f>
        <v>10622</v>
      </c>
      <c r="K42" s="101">
        <f>'[1]2'!P$1012</f>
        <v>15103</v>
      </c>
      <c r="L42" s="101">
        <f>'[1]2'!Y$1012</f>
        <v>18215.359</v>
      </c>
      <c r="M42" s="101">
        <f>'[1]2'!AA$1012</f>
        <v>18891.626949999998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3722</v>
      </c>
      <c r="F43" s="101">
        <f>'[1]2'!D$1013</f>
        <v>10456</v>
      </c>
      <c r="G43" s="101">
        <f>'[1]2'!E$1013</f>
        <v>3843</v>
      </c>
      <c r="H43" s="102">
        <f>'[1]2'!F$1013</f>
        <v>5792</v>
      </c>
      <c r="I43" s="101">
        <f>'[1]2'!G$1013</f>
        <v>7032</v>
      </c>
      <c r="J43" s="103">
        <f>'[1]2'!H$1013</f>
        <v>4646</v>
      </c>
      <c r="K43" s="101">
        <f>'[1]2'!P$1013</f>
        <v>4492</v>
      </c>
      <c r="L43" s="101">
        <f>'[1]2'!Y$1013</f>
        <v>6836.0759999999991</v>
      </c>
      <c r="M43" s="101">
        <f>'[1]2'!AA$1013</f>
        <v>7177.8797999999997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16184</v>
      </c>
      <c r="F44" s="101">
        <f>'[1]2'!D$1014</f>
        <v>23340</v>
      </c>
      <c r="G44" s="101">
        <f>'[1]2'!E$1014</f>
        <v>833</v>
      </c>
      <c r="H44" s="102">
        <f>'[1]2'!F$1014</f>
        <v>5802</v>
      </c>
      <c r="I44" s="101">
        <f>'[1]2'!G$1014</f>
        <v>667</v>
      </c>
      <c r="J44" s="103">
        <f>'[1]2'!H$1014</f>
        <v>763</v>
      </c>
      <c r="K44" s="101">
        <f>'[1]2'!P$1014</f>
        <v>1093</v>
      </c>
      <c r="L44" s="101">
        <f>'[1]2'!Y$1014</f>
        <v>1236.9289999999992</v>
      </c>
      <c r="M44" s="101">
        <f>'[1]2'!AA$1014</f>
        <v>1078.7254499999999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1344</v>
      </c>
      <c r="F45" s="101">
        <f>'[1]2'!D$1015</f>
        <v>1062</v>
      </c>
      <c r="G45" s="101">
        <f>'[1]2'!E$1015</f>
        <v>1827</v>
      </c>
      <c r="H45" s="102">
        <f>'[1]2'!F$1015</f>
        <v>1551</v>
      </c>
      <c r="I45" s="101">
        <f>'[1]2'!G$1015</f>
        <v>1222</v>
      </c>
      <c r="J45" s="103">
        <f>'[1]2'!H$1015</f>
        <v>1254</v>
      </c>
      <c r="K45" s="101">
        <f>'[1]2'!P$1015</f>
        <v>2715</v>
      </c>
      <c r="L45" s="101">
        <f>'[1]2'!Y$1015</f>
        <v>2858.8949999999995</v>
      </c>
      <c r="M45" s="101">
        <f>'[1]2'!AA$1015</f>
        <v>3001.8397500000001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0</v>
      </c>
      <c r="F46" s="94">
        <f>'[1]2'!D$1016</f>
        <v>0</v>
      </c>
      <c r="G46" s="94">
        <f>'[1]2'!E$1016</f>
        <v>0</v>
      </c>
      <c r="H46" s="95">
        <f>'[1]2'!F$1016</f>
        <v>0</v>
      </c>
      <c r="I46" s="94">
        <f>'[1]2'!G$1016</f>
        <v>0</v>
      </c>
      <c r="J46" s="96">
        <f>'[1]2'!H$1016</f>
        <v>0</v>
      </c>
      <c r="K46" s="94">
        <f>'[1]2'!P$1016</f>
        <v>0</v>
      </c>
      <c r="L46" s="94">
        <f>'[1]2'!Y$1016</f>
        <v>0</v>
      </c>
      <c r="M46" s="94">
        <f>'[1]2'!AA$1016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535</v>
      </c>
      <c r="F47" s="81">
        <f t="shared" si="3"/>
        <v>11</v>
      </c>
      <c r="G47" s="81">
        <f t="shared" si="3"/>
        <v>4</v>
      </c>
      <c r="H47" s="82">
        <f t="shared" si="3"/>
        <v>14</v>
      </c>
      <c r="I47" s="81">
        <f t="shared" si="3"/>
        <v>19</v>
      </c>
      <c r="J47" s="83">
        <f t="shared" si="3"/>
        <v>13</v>
      </c>
      <c r="K47" s="81">
        <f t="shared" si="3"/>
        <v>15</v>
      </c>
      <c r="L47" s="81">
        <f t="shared" si="3"/>
        <v>15.794999999999998</v>
      </c>
      <c r="M47" s="81">
        <f t="shared" si="3"/>
        <v>16.58475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535</v>
      </c>
      <c r="F48" s="88">
        <f>'[1]2'!D$1018</f>
        <v>11</v>
      </c>
      <c r="G48" s="88">
        <f>'[1]2'!E$1018</f>
        <v>4</v>
      </c>
      <c r="H48" s="89">
        <f>'[1]2'!F$1018</f>
        <v>14</v>
      </c>
      <c r="I48" s="88">
        <f>'[1]2'!G$1018</f>
        <v>19</v>
      </c>
      <c r="J48" s="90">
        <f>'[1]2'!H$1018</f>
        <v>13</v>
      </c>
      <c r="K48" s="88">
        <f>'[1]2'!P$1018</f>
        <v>15</v>
      </c>
      <c r="L48" s="88">
        <f>'[1]2'!Y$1018</f>
        <v>15.794999999999998</v>
      </c>
      <c r="M48" s="88">
        <f>'[1]2'!AA$1018</f>
        <v>16.58475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11042</v>
      </c>
      <c r="F51" s="74">
        <f t="shared" si="4"/>
        <v>27502</v>
      </c>
      <c r="G51" s="74">
        <f t="shared" si="4"/>
        <v>89236</v>
      </c>
      <c r="H51" s="75">
        <f t="shared" si="4"/>
        <v>64471</v>
      </c>
      <c r="I51" s="74">
        <f t="shared" si="4"/>
        <v>69860</v>
      </c>
      <c r="J51" s="76">
        <f t="shared" si="4"/>
        <v>93138</v>
      </c>
      <c r="K51" s="74">
        <f t="shared" si="4"/>
        <v>73334</v>
      </c>
      <c r="L51" s="74">
        <f t="shared" si="4"/>
        <v>76013.902000000002</v>
      </c>
      <c r="M51" s="74">
        <f t="shared" si="4"/>
        <v>89804.269899999999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0</v>
      </c>
      <c r="I55" s="94">
        <f>'[1]2'!G$1024</f>
        <v>0</v>
      </c>
      <c r="J55" s="96">
        <f>'[1]2'!H$1024</f>
        <v>0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0</v>
      </c>
      <c r="G57" s="88">
        <f>'[1]2'!E$1026</f>
        <v>0</v>
      </c>
      <c r="H57" s="89">
        <f>'[1]2'!F$1026</f>
        <v>0</v>
      </c>
      <c r="I57" s="88">
        <f>'[1]2'!G$1026</f>
        <v>0</v>
      </c>
      <c r="J57" s="90">
        <f>'[1]2'!H$1026</f>
        <v>0</v>
      </c>
      <c r="K57" s="88">
        <f>'[1]2'!P$1026</f>
        <v>0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0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5834</v>
      </c>
      <c r="L59" s="81">
        <f t="shared" si="8"/>
        <v>6179</v>
      </c>
      <c r="M59" s="81">
        <f t="shared" si="8"/>
        <v>6658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0</v>
      </c>
      <c r="F61" s="94">
        <f>'[1]2'!D$1030</f>
        <v>0</v>
      </c>
      <c r="G61" s="94">
        <f>'[1]2'!E$1030</f>
        <v>0</v>
      </c>
      <c r="H61" s="95">
        <f>'[1]2'!F$1030</f>
        <v>0</v>
      </c>
      <c r="I61" s="94">
        <f>'[1]2'!G$1030</f>
        <v>0</v>
      </c>
      <c r="J61" s="96">
        <f>'[1]2'!H$1030</f>
        <v>0</v>
      </c>
      <c r="K61" s="94">
        <f>'[1]2'!P$1030</f>
        <v>5834</v>
      </c>
      <c r="L61" s="94">
        <f>'[1]2'!Y$1030</f>
        <v>6179</v>
      </c>
      <c r="M61" s="94">
        <f>'[1]2'!AA$1030</f>
        <v>6658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0</v>
      </c>
      <c r="F62" s="101">
        <f>'[1]2'!D$1031</f>
        <v>0</v>
      </c>
      <c r="G62" s="101">
        <f>'[1]2'!E$1031</f>
        <v>0</v>
      </c>
      <c r="H62" s="102">
        <f>'[1]2'!F$1031</f>
        <v>0</v>
      </c>
      <c r="I62" s="101">
        <f>'[1]2'!G$1031</f>
        <v>0</v>
      </c>
      <c r="J62" s="103">
        <f>'[1]2'!H$1031</f>
        <v>0</v>
      </c>
      <c r="K62" s="101">
        <f>'[1]2'!P$1031</f>
        <v>0</v>
      </c>
      <c r="L62" s="101">
        <f>'[1]2'!Y$1031</f>
        <v>0</v>
      </c>
      <c r="M62" s="101">
        <f>'[1]2'!AA$1031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0</v>
      </c>
      <c r="F72" s="101">
        <f>'[1]2'!D$1040</f>
        <v>0</v>
      </c>
      <c r="G72" s="101">
        <f>'[1]2'!E$1040</f>
        <v>0</v>
      </c>
      <c r="H72" s="102">
        <f>'[1]2'!F$1040</f>
        <v>0</v>
      </c>
      <c r="I72" s="101">
        <f>'[1]2'!G$1040</f>
        <v>0</v>
      </c>
      <c r="J72" s="103">
        <f>'[1]2'!H$1040</f>
        <v>0</v>
      </c>
      <c r="K72" s="101">
        <f>'[1]2'!P$1040</f>
        <v>0</v>
      </c>
      <c r="L72" s="101">
        <f>'[1]2'!Y$1040</f>
        <v>0</v>
      </c>
      <c r="M72" s="101">
        <f>'[1]2'!AA$1040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11042</v>
      </c>
      <c r="F73" s="101">
        <f t="shared" si="12"/>
        <v>27502</v>
      </c>
      <c r="G73" s="101">
        <f t="shared" si="12"/>
        <v>89236</v>
      </c>
      <c r="H73" s="102">
        <f t="shared" si="12"/>
        <v>64471</v>
      </c>
      <c r="I73" s="101">
        <f t="shared" si="12"/>
        <v>69860</v>
      </c>
      <c r="J73" s="103">
        <f t="shared" si="12"/>
        <v>93138</v>
      </c>
      <c r="K73" s="101">
        <f t="shared" si="12"/>
        <v>67500</v>
      </c>
      <c r="L73" s="101">
        <f t="shared" si="12"/>
        <v>69834.902000000002</v>
      </c>
      <c r="M73" s="101">
        <f t="shared" si="12"/>
        <v>83146.269899999999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2238</v>
      </c>
      <c r="F74" s="88">
        <f>'[1]2'!D$1042</f>
        <v>7888</v>
      </c>
      <c r="G74" s="88">
        <f>'[1]2'!E$1042</f>
        <v>64293</v>
      </c>
      <c r="H74" s="89">
        <f>'[1]2'!F$1042</f>
        <v>3614</v>
      </c>
      <c r="I74" s="88">
        <f>'[1]2'!G$1042</f>
        <v>9837</v>
      </c>
      <c r="J74" s="90">
        <f>'[1]2'!H$1042</f>
        <v>4447</v>
      </c>
      <c r="K74" s="88">
        <f>'[1]2'!P$1042</f>
        <v>6561</v>
      </c>
      <c r="L74" s="88">
        <f>'[1]2'!Y$1042</f>
        <v>5516.1350000000002</v>
      </c>
      <c r="M74" s="88">
        <f>'[1]2'!AA$1042</f>
        <v>2000.5645500000001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8804</v>
      </c>
      <c r="F75" s="94">
        <f>'[1]2'!D$1043</f>
        <v>19614</v>
      </c>
      <c r="G75" s="94">
        <f>'[1]2'!E$1043</f>
        <v>24943</v>
      </c>
      <c r="H75" s="95">
        <f>'[1]2'!F$1043</f>
        <v>60857</v>
      </c>
      <c r="I75" s="94">
        <f>'[1]2'!G$1043</f>
        <v>60023</v>
      </c>
      <c r="J75" s="96">
        <f>'[1]2'!H$1043</f>
        <v>88691</v>
      </c>
      <c r="K75" s="94">
        <f>'[1]2'!P$1043</f>
        <v>60939</v>
      </c>
      <c r="L75" s="94">
        <f>'[1]2'!Y$1043</f>
        <v>64318.767000000007</v>
      </c>
      <c r="M75" s="94">
        <f>'[1]2'!AA$1043</f>
        <v>81145.705350000004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2186</v>
      </c>
      <c r="F77" s="74">
        <f t="shared" si="13"/>
        <v>1174</v>
      </c>
      <c r="G77" s="74">
        <f t="shared" si="13"/>
        <v>1538</v>
      </c>
      <c r="H77" s="75">
        <f t="shared" si="13"/>
        <v>3647</v>
      </c>
      <c r="I77" s="74">
        <f t="shared" si="13"/>
        <v>3647</v>
      </c>
      <c r="J77" s="76">
        <f t="shared" si="13"/>
        <v>3647</v>
      </c>
      <c r="K77" s="74">
        <f t="shared" si="13"/>
        <v>3830</v>
      </c>
      <c r="L77" s="74">
        <f t="shared" si="13"/>
        <v>3060.99</v>
      </c>
      <c r="M77" s="74">
        <f t="shared" si="13"/>
        <v>4234.6395000000002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0</v>
      </c>
      <c r="G80" s="94">
        <f>'[1]2'!E$1047</f>
        <v>0</v>
      </c>
      <c r="H80" s="95">
        <f>'[1]2'!F$1047</f>
        <v>0</v>
      </c>
      <c r="I80" s="94">
        <f>'[1]2'!G$1047</f>
        <v>0</v>
      </c>
      <c r="J80" s="96">
        <f>'[1]2'!H$1047</f>
        <v>0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2186</v>
      </c>
      <c r="F81" s="101">
        <f t="shared" si="15"/>
        <v>1174</v>
      </c>
      <c r="G81" s="101">
        <f t="shared" si="15"/>
        <v>1538</v>
      </c>
      <c r="H81" s="102">
        <f t="shared" si="15"/>
        <v>3647</v>
      </c>
      <c r="I81" s="101">
        <f t="shared" si="15"/>
        <v>3647</v>
      </c>
      <c r="J81" s="103">
        <f t="shared" si="15"/>
        <v>3647</v>
      </c>
      <c r="K81" s="101">
        <f t="shared" si="15"/>
        <v>3830</v>
      </c>
      <c r="L81" s="101">
        <f t="shared" si="15"/>
        <v>3060.99</v>
      </c>
      <c r="M81" s="101">
        <f t="shared" si="15"/>
        <v>4234.6395000000002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535</v>
      </c>
      <c r="F82" s="88">
        <f>'[1]2'!D$1049</f>
        <v>0</v>
      </c>
      <c r="G82" s="88">
        <f>'[1]2'!E$1049</f>
        <v>0</v>
      </c>
      <c r="H82" s="89">
        <f>'[1]2'!F$1049</f>
        <v>0</v>
      </c>
      <c r="I82" s="88">
        <f>'[1]2'!G$1049</f>
        <v>0</v>
      </c>
      <c r="J82" s="90">
        <f>'[1]2'!H$1049</f>
        <v>0</v>
      </c>
      <c r="K82" s="88">
        <f>'[1]2'!P$1049</f>
        <v>0</v>
      </c>
      <c r="L82" s="88">
        <f>'[1]2'!Y$1049</f>
        <v>0</v>
      </c>
      <c r="M82" s="88">
        <f>'[1]2'!AA$1049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1651</v>
      </c>
      <c r="F83" s="94">
        <f>'[1]2'!D$1050</f>
        <v>1174</v>
      </c>
      <c r="G83" s="94">
        <f>'[1]2'!E$1050</f>
        <v>1538</v>
      </c>
      <c r="H83" s="95">
        <f>'[1]2'!F$1050</f>
        <v>3647</v>
      </c>
      <c r="I83" s="94">
        <f>'[1]2'!G$1050</f>
        <v>3647</v>
      </c>
      <c r="J83" s="96">
        <f>'[1]2'!H$1050</f>
        <v>3647</v>
      </c>
      <c r="K83" s="94">
        <f>'[1]2'!P$1050</f>
        <v>3830</v>
      </c>
      <c r="L83" s="94">
        <f>'[1]2'!Y$1050</f>
        <v>3060.99</v>
      </c>
      <c r="M83" s="94">
        <f>'[1]2'!AA$1050</f>
        <v>4234.6395000000002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0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0</v>
      </c>
      <c r="F90" s="74">
        <f>'[1]2'!D$1056</f>
        <v>0</v>
      </c>
      <c r="G90" s="74">
        <f>'[1]2'!E$1056</f>
        <v>0</v>
      </c>
      <c r="H90" s="75">
        <f>'[1]2'!F$1056</f>
        <v>0</v>
      </c>
      <c r="I90" s="74">
        <f>'[1]2'!G$1056</f>
        <v>0</v>
      </c>
      <c r="J90" s="76">
        <f>'[1]2'!H$1056</f>
        <v>0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226552</v>
      </c>
      <c r="F92" s="28">
        <f t="shared" ref="F92:M92" si="16">F4+F51+F77+F90</f>
        <v>242110</v>
      </c>
      <c r="G92" s="28">
        <f t="shared" si="16"/>
        <v>305311</v>
      </c>
      <c r="H92" s="29">
        <f t="shared" si="16"/>
        <v>321778</v>
      </c>
      <c r="I92" s="28">
        <f t="shared" si="16"/>
        <v>297778</v>
      </c>
      <c r="J92" s="30">
        <f t="shared" si="16"/>
        <v>318907</v>
      </c>
      <c r="K92" s="28">
        <f t="shared" si="16"/>
        <v>313548</v>
      </c>
      <c r="L92" s="28">
        <f t="shared" si="16"/>
        <v>343032.05699999997</v>
      </c>
      <c r="M92" s="28">
        <f t="shared" si="16"/>
        <v>360082.61934999999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'[1]2'!$B$15)</f>
        <v>Table B.2g: Payments and estimates by economic classification: Health Care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110695</v>
      </c>
      <c r="F4" s="74">
        <f t="shared" ref="F4:M4" si="0">F5+F8+F47</f>
        <v>91514</v>
      </c>
      <c r="G4" s="74">
        <f t="shared" si="0"/>
        <v>107559</v>
      </c>
      <c r="H4" s="75">
        <f t="shared" si="0"/>
        <v>113384</v>
      </c>
      <c r="I4" s="74">
        <f t="shared" si="0"/>
        <v>118810</v>
      </c>
      <c r="J4" s="76">
        <f t="shared" si="0"/>
        <v>115256</v>
      </c>
      <c r="K4" s="74">
        <f t="shared" si="0"/>
        <v>130726</v>
      </c>
      <c r="L4" s="74">
        <f t="shared" si="0"/>
        <v>125050.45899999999</v>
      </c>
      <c r="M4" s="74">
        <f t="shared" si="0"/>
        <v>137954.04265000002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41165</v>
      </c>
      <c r="F5" s="81">
        <f t="shared" ref="F5:M5" si="1">SUM(F6:F7)</f>
        <v>40532</v>
      </c>
      <c r="G5" s="81">
        <f t="shared" si="1"/>
        <v>44803</v>
      </c>
      <c r="H5" s="82">
        <f t="shared" si="1"/>
        <v>48815</v>
      </c>
      <c r="I5" s="81">
        <f t="shared" si="1"/>
        <v>48815</v>
      </c>
      <c r="J5" s="83">
        <f t="shared" si="1"/>
        <v>48815</v>
      </c>
      <c r="K5" s="81">
        <f t="shared" si="1"/>
        <v>58618</v>
      </c>
      <c r="L5" s="81">
        <f t="shared" si="1"/>
        <v>62318.255999999994</v>
      </c>
      <c r="M5" s="81">
        <f t="shared" si="1"/>
        <v>65293.268799999998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35967</v>
      </c>
      <c r="F6" s="88">
        <f>'[1]2'!D$1126</f>
        <v>34498</v>
      </c>
      <c r="G6" s="88">
        <f>'[1]2'!E$1126</f>
        <v>37808</v>
      </c>
      <c r="H6" s="89">
        <f>'[1]2'!F$1126</f>
        <v>42967</v>
      </c>
      <c r="I6" s="88">
        <f>'[1]2'!G$1126</f>
        <v>42967</v>
      </c>
      <c r="J6" s="90">
        <f>'[1]2'!H$1126</f>
        <v>42967</v>
      </c>
      <c r="K6" s="88">
        <f>'[1]2'!P$1126</f>
        <v>52478</v>
      </c>
      <c r="L6" s="88">
        <f>'[1]2'!Y$1126</f>
        <v>55852.835999999996</v>
      </c>
      <c r="M6" s="88">
        <f>'[1]2'!AA$1126</f>
        <v>58504.577799999999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5198</v>
      </c>
      <c r="F7" s="94">
        <f>'[1]2'!D$1127</f>
        <v>6034</v>
      </c>
      <c r="G7" s="94">
        <f>'[1]2'!E$1127</f>
        <v>6995</v>
      </c>
      <c r="H7" s="95">
        <f>'[1]2'!F$1127</f>
        <v>5848</v>
      </c>
      <c r="I7" s="94">
        <f>'[1]2'!G$1127</f>
        <v>5848</v>
      </c>
      <c r="J7" s="96">
        <f>'[1]2'!H$1127</f>
        <v>5848</v>
      </c>
      <c r="K7" s="94">
        <f>'[1]2'!P$1127</f>
        <v>6140</v>
      </c>
      <c r="L7" s="94">
        <f>'[1]2'!Y$1127</f>
        <v>6465.4199999999992</v>
      </c>
      <c r="M7" s="94">
        <f>'[1]2'!AA$1127</f>
        <v>6788.6909999999998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69528</v>
      </c>
      <c r="F8" s="81">
        <f t="shared" si="2"/>
        <v>50981</v>
      </c>
      <c r="G8" s="81">
        <f t="shared" si="2"/>
        <v>62744</v>
      </c>
      <c r="H8" s="82">
        <f t="shared" si="2"/>
        <v>64568</v>
      </c>
      <c r="I8" s="81">
        <f t="shared" si="2"/>
        <v>69992</v>
      </c>
      <c r="J8" s="83">
        <f t="shared" si="2"/>
        <v>66439</v>
      </c>
      <c r="K8" s="81">
        <f t="shared" si="2"/>
        <v>72107</v>
      </c>
      <c r="L8" s="81">
        <f t="shared" si="2"/>
        <v>62731.149999999987</v>
      </c>
      <c r="M8" s="81">
        <f t="shared" si="2"/>
        <v>72659.6682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19</v>
      </c>
      <c r="F9" s="88">
        <f>'[1]2'!D$1129</f>
        <v>9</v>
      </c>
      <c r="G9" s="88">
        <f>'[1]2'!E$1129</f>
        <v>29</v>
      </c>
      <c r="H9" s="89">
        <f>'[1]2'!F$1129</f>
        <v>27</v>
      </c>
      <c r="I9" s="88">
        <f>'[1]2'!G$1129</f>
        <v>15</v>
      </c>
      <c r="J9" s="90">
        <f>'[1]2'!H$1129</f>
        <v>15</v>
      </c>
      <c r="K9" s="88">
        <f>'[1]2'!P$1129</f>
        <v>28</v>
      </c>
      <c r="L9" s="88">
        <f>'[1]2'!Y$1129</f>
        <v>29.483999999999998</v>
      </c>
      <c r="M9" s="88">
        <f>'[1]2'!AA$1129</f>
        <v>30.958199999999998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0</v>
      </c>
      <c r="F10" s="101">
        <f>'[1]2'!D$1130</f>
        <v>0</v>
      </c>
      <c r="G10" s="101">
        <f>'[1]2'!E$1130</f>
        <v>27</v>
      </c>
      <c r="H10" s="102">
        <f>'[1]2'!F$1130</f>
        <v>11</v>
      </c>
      <c r="I10" s="101">
        <f>'[1]2'!G$1130</f>
        <v>0</v>
      </c>
      <c r="J10" s="103">
        <f>'[1]2'!H$1130</f>
        <v>12</v>
      </c>
      <c r="K10" s="101">
        <f>'[1]2'!P$1130</f>
        <v>12</v>
      </c>
      <c r="L10" s="101">
        <f>'[1]2'!Y$1130</f>
        <v>12.635999999999999</v>
      </c>
      <c r="M10" s="101">
        <f>'[1]2'!AA$1130</f>
        <v>13.267799999999999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937</v>
      </c>
      <c r="F11" s="101">
        <f>'[1]2'!D$1131</f>
        <v>85</v>
      </c>
      <c r="G11" s="101">
        <f>'[1]2'!E$1131</f>
        <v>14</v>
      </c>
      <c r="H11" s="102">
        <f>'[1]2'!F$1131</f>
        <v>2619</v>
      </c>
      <c r="I11" s="101">
        <f>'[1]2'!G$1131</f>
        <v>83</v>
      </c>
      <c r="J11" s="103">
        <f>'[1]2'!H$1131</f>
        <v>71</v>
      </c>
      <c r="K11" s="101">
        <f>'[1]2'!P$1131</f>
        <v>1249</v>
      </c>
      <c r="L11" s="101">
        <f>'[1]2'!Y$1131</f>
        <v>1344.6970000000001</v>
      </c>
      <c r="M11" s="101">
        <f>'[1]2'!AA$1131</f>
        <v>2467.8117000000002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0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0</v>
      </c>
      <c r="H13" s="102">
        <f>'[1]2'!F$1133</f>
        <v>0</v>
      </c>
      <c r="I13" s="101">
        <f>'[1]2'!G$1133</f>
        <v>0</v>
      </c>
      <c r="J13" s="103">
        <f>'[1]2'!H$1133</f>
        <v>0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273</v>
      </c>
      <c r="F14" s="101">
        <f>'[1]2'!D$1134</f>
        <v>268</v>
      </c>
      <c r="G14" s="101">
        <f>'[1]2'!E$1134</f>
        <v>204</v>
      </c>
      <c r="H14" s="102">
        <f>'[1]2'!F$1134</f>
        <v>356</v>
      </c>
      <c r="I14" s="101">
        <f>'[1]2'!G$1134</f>
        <v>180</v>
      </c>
      <c r="J14" s="103">
        <f>'[1]2'!H$1134</f>
        <v>165</v>
      </c>
      <c r="K14" s="101">
        <f>'[1]2'!P$1134</f>
        <v>81</v>
      </c>
      <c r="L14" s="101">
        <f>'[1]2'!Y$1134</f>
        <v>85.822000000000003</v>
      </c>
      <c r="M14" s="101">
        <f>'[1]2'!AA$1134</f>
        <v>89.557649999999995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273</v>
      </c>
      <c r="F15" s="101">
        <f>'[1]2'!D$1135</f>
        <v>223</v>
      </c>
      <c r="G15" s="101">
        <f>'[1]2'!E$1135</f>
        <v>927</v>
      </c>
      <c r="H15" s="102">
        <f>'[1]2'!F$1135</f>
        <v>282</v>
      </c>
      <c r="I15" s="101">
        <f>'[1]2'!G$1135</f>
        <v>331</v>
      </c>
      <c r="J15" s="103">
        <f>'[1]2'!H$1135</f>
        <v>473</v>
      </c>
      <c r="K15" s="101">
        <f>'[1]2'!P$1135</f>
        <v>246</v>
      </c>
      <c r="L15" s="101">
        <f>'[1]2'!Y$1135</f>
        <v>258.68799999999999</v>
      </c>
      <c r="M15" s="101">
        <f>'[1]2'!AA$1135</f>
        <v>271.98989999999998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34932</v>
      </c>
      <c r="F16" s="101">
        <f>'[1]2'!D$1136</f>
        <v>20042</v>
      </c>
      <c r="G16" s="101">
        <f>'[1]2'!E$1136</f>
        <v>26396</v>
      </c>
      <c r="H16" s="102">
        <f>'[1]2'!F$1136</f>
        <v>27669</v>
      </c>
      <c r="I16" s="101">
        <f>'[1]2'!G$1136</f>
        <v>27776</v>
      </c>
      <c r="J16" s="103">
        <f>'[1]2'!H$1136</f>
        <v>24420</v>
      </c>
      <c r="K16" s="101">
        <f>'[1]2'!P$1136</f>
        <v>32315</v>
      </c>
      <c r="L16" s="101">
        <f>'[1]2'!Y$1136</f>
        <v>20468.718000000001</v>
      </c>
      <c r="M16" s="101">
        <f>'[1]2'!AA$1136</f>
        <v>18500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0</v>
      </c>
      <c r="F17" s="101">
        <f>'[1]2'!D$1137</f>
        <v>0</v>
      </c>
      <c r="G17" s="101">
        <f>'[1]2'!E$1137</f>
        <v>3430</v>
      </c>
      <c r="H17" s="102">
        <f>'[1]2'!F$1137</f>
        <v>0</v>
      </c>
      <c r="I17" s="101">
        <f>'[1]2'!G$1137</f>
        <v>0</v>
      </c>
      <c r="J17" s="103">
        <f>'[1]2'!H$1137</f>
        <v>0</v>
      </c>
      <c r="K17" s="101">
        <f>'[1]2'!P$1137</f>
        <v>0</v>
      </c>
      <c r="L17" s="101">
        <f>'[1]2'!Y$1137</f>
        <v>0</v>
      </c>
      <c r="M17" s="101">
        <f>'[1]2'!AA$1137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0</v>
      </c>
      <c r="H18" s="102">
        <f>'[1]2'!F$1138</f>
        <v>0</v>
      </c>
      <c r="I18" s="101">
        <f>'[1]2'!G$1138</f>
        <v>0</v>
      </c>
      <c r="J18" s="103">
        <f>'[1]2'!H$1138</f>
        <v>0</v>
      </c>
      <c r="K18" s="101">
        <f>'[1]2'!P$1138</f>
        <v>0</v>
      </c>
      <c r="L18" s="101">
        <f>'[1]2'!Y$1138</f>
        <v>0</v>
      </c>
      <c r="M18" s="101">
        <f>'[1]2'!AA$1138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0</v>
      </c>
      <c r="F19" s="101">
        <f>'[1]2'!D$1139</f>
        <v>0</v>
      </c>
      <c r="G19" s="101">
        <f>'[1]2'!E$1139</f>
        <v>0</v>
      </c>
      <c r="H19" s="102">
        <f>'[1]2'!F$1139</f>
        <v>0</v>
      </c>
      <c r="I19" s="101">
        <f>'[1]2'!G$1139</f>
        <v>0</v>
      </c>
      <c r="J19" s="103">
        <f>'[1]2'!H$1139</f>
        <v>0</v>
      </c>
      <c r="K19" s="101">
        <f>'[1]2'!P$1139</f>
        <v>0</v>
      </c>
      <c r="L19" s="101">
        <f>'[1]2'!Y$1139</f>
        <v>0</v>
      </c>
      <c r="M19" s="101">
        <f>'[1]2'!AA$1139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4</v>
      </c>
      <c r="J20" s="103">
        <f>'[1]2'!H$1140</f>
        <v>4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0</v>
      </c>
      <c r="F21" s="101">
        <f>'[1]2'!D$1141</f>
        <v>0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0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4401</v>
      </c>
      <c r="F22" s="101">
        <f>'[1]2'!D$1142</f>
        <v>1654</v>
      </c>
      <c r="G22" s="101">
        <f>'[1]2'!E$1142</f>
        <v>1965</v>
      </c>
      <c r="H22" s="102">
        <f>'[1]2'!F$1142</f>
        <v>3448</v>
      </c>
      <c r="I22" s="101">
        <f>'[1]2'!G$1142</f>
        <v>9474</v>
      </c>
      <c r="J22" s="103">
        <f>'[1]2'!H$1142</f>
        <v>9341</v>
      </c>
      <c r="K22" s="101">
        <f>'[1]2'!P$1142</f>
        <v>8389</v>
      </c>
      <c r="L22" s="101">
        <f>'[1]2'!Y$1142</f>
        <v>3811.8599999999997</v>
      </c>
      <c r="M22" s="101">
        <f>'[1]2'!AA$1142</f>
        <v>7000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1044</v>
      </c>
      <c r="F23" s="101">
        <f>'[1]2'!D$1143</f>
        <v>2553</v>
      </c>
      <c r="G23" s="101">
        <f>'[1]2'!E$1143</f>
        <v>2779</v>
      </c>
      <c r="H23" s="102">
        <f>'[1]2'!F$1143</f>
        <v>4024</v>
      </c>
      <c r="I23" s="101">
        <f>'[1]2'!G$1143</f>
        <v>3686</v>
      </c>
      <c r="J23" s="103">
        <f>'[1]2'!H$1143</f>
        <v>3662</v>
      </c>
      <c r="K23" s="101">
        <f>'[1]2'!P$1143</f>
        <v>2225</v>
      </c>
      <c r="L23" s="101">
        <f>'[1]2'!Y$1143</f>
        <v>3148.9250000000002</v>
      </c>
      <c r="M23" s="101">
        <f>'[1]2'!AA$1143</f>
        <v>3471.3712500000001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0</v>
      </c>
      <c r="F24" s="101">
        <f>'[1]2'!D$1144</f>
        <v>0</v>
      </c>
      <c r="G24" s="101">
        <f>'[1]2'!E$1144</f>
        <v>0</v>
      </c>
      <c r="H24" s="102">
        <f>'[1]2'!F$1144</f>
        <v>0</v>
      </c>
      <c r="I24" s="101">
        <f>'[1]2'!G$1144</f>
        <v>0</v>
      </c>
      <c r="J24" s="103">
        <f>'[1]2'!H$1144</f>
        <v>0</v>
      </c>
      <c r="K24" s="101">
        <f>'[1]2'!P$1144</f>
        <v>0</v>
      </c>
      <c r="L24" s="101">
        <f>'[1]2'!Y$1144</f>
        <v>0</v>
      </c>
      <c r="M24" s="101">
        <f>'[1]2'!AA$1144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0</v>
      </c>
      <c r="F25" s="101">
        <f>'[1]2'!D$1145</f>
        <v>0</v>
      </c>
      <c r="G25" s="101">
        <f>'[1]2'!E$1145</f>
        <v>611</v>
      </c>
      <c r="H25" s="102">
        <f>'[1]2'!F$1145</f>
        <v>315</v>
      </c>
      <c r="I25" s="101">
        <f>'[1]2'!G$1145</f>
        <v>445</v>
      </c>
      <c r="J25" s="103">
        <f>'[1]2'!H$1145</f>
        <v>445</v>
      </c>
      <c r="K25" s="101">
        <f>'[1]2'!P$1145</f>
        <v>750</v>
      </c>
      <c r="L25" s="101">
        <f>'[1]2'!Y$1145</f>
        <v>347.48999999999995</v>
      </c>
      <c r="M25" s="101">
        <f>'[1]2'!AA$1145</f>
        <v>364.86449999999996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3</v>
      </c>
      <c r="H27" s="102">
        <f>'[1]2'!F$1147</f>
        <v>0</v>
      </c>
      <c r="I27" s="101">
        <f>'[1]2'!G$1147</f>
        <v>538</v>
      </c>
      <c r="J27" s="103">
        <f>'[1]2'!H$1147</f>
        <v>540</v>
      </c>
      <c r="K27" s="101">
        <f>'[1]2'!P$1147</f>
        <v>0</v>
      </c>
      <c r="L27" s="101">
        <f>'[1]2'!Y$1147</f>
        <v>0</v>
      </c>
      <c r="M27" s="101">
        <f>'[1]2'!AA$1147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38</v>
      </c>
      <c r="H28" s="102">
        <f>'[1]2'!F$1148</f>
        <v>0</v>
      </c>
      <c r="I28" s="101">
        <f>'[1]2'!G$1148</f>
        <v>0</v>
      </c>
      <c r="J28" s="103">
        <f>'[1]2'!H$1148</f>
        <v>0</v>
      </c>
      <c r="K28" s="101">
        <f>'[1]2'!P$1148</f>
        <v>0</v>
      </c>
      <c r="L28" s="101">
        <f>'[1]2'!Y$1148</f>
        <v>0</v>
      </c>
      <c r="M28" s="101">
        <f>'[1]2'!AA$1148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8</v>
      </c>
      <c r="F29" s="101">
        <f>'[1]2'!D$1149</f>
        <v>6</v>
      </c>
      <c r="G29" s="101">
        <f>'[1]2'!E$1149</f>
        <v>0</v>
      </c>
      <c r="H29" s="102">
        <f>'[1]2'!F$1149</f>
        <v>4</v>
      </c>
      <c r="I29" s="101">
        <f>'[1]2'!G$1149</f>
        <v>0</v>
      </c>
      <c r="J29" s="103">
        <f>'[1]2'!H$1149</f>
        <v>0</v>
      </c>
      <c r="K29" s="101">
        <f>'[1]2'!P$1149</f>
        <v>5</v>
      </c>
      <c r="L29" s="101">
        <f>'[1]2'!Y$1149</f>
        <v>5.2649999999999997</v>
      </c>
      <c r="M29" s="101">
        <f>'[1]2'!AA$1149</f>
        <v>5.5282499999999999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0</v>
      </c>
      <c r="F30" s="101">
        <f>'[1]2'!D$1150</f>
        <v>0</v>
      </c>
      <c r="G30" s="101">
        <f>'[1]2'!E$1150</f>
        <v>0</v>
      </c>
      <c r="H30" s="102">
        <f>'[1]2'!F$1150</f>
        <v>28</v>
      </c>
      <c r="I30" s="101">
        <f>'[1]2'!G$1150</f>
        <v>0</v>
      </c>
      <c r="J30" s="103">
        <f>'[1]2'!H$1150</f>
        <v>0</v>
      </c>
      <c r="K30" s="101">
        <f>'[1]2'!P$1150</f>
        <v>29</v>
      </c>
      <c r="L30" s="101">
        <f>'[1]2'!Y$1150</f>
        <v>30.536999999999999</v>
      </c>
      <c r="M30" s="101">
        <f>'[1]2'!AA$1150</f>
        <v>32.063850000000002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0</v>
      </c>
      <c r="L31" s="101">
        <f>'[1]2'!Y$1151</f>
        <v>0</v>
      </c>
      <c r="M31" s="101">
        <f>'[1]2'!AA$1151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2639</v>
      </c>
      <c r="F32" s="101">
        <f>'[1]2'!D$1152</f>
        <v>2526</v>
      </c>
      <c r="G32" s="101">
        <f>'[1]2'!E$1152</f>
        <v>805</v>
      </c>
      <c r="H32" s="102">
        <f>'[1]2'!F$1152</f>
        <v>3120</v>
      </c>
      <c r="I32" s="101">
        <f>'[1]2'!G$1152</f>
        <v>2335</v>
      </c>
      <c r="J32" s="103">
        <f>'[1]2'!H$1152</f>
        <v>1381</v>
      </c>
      <c r="K32" s="101">
        <f>'[1]2'!P$1152</f>
        <v>2027</v>
      </c>
      <c r="L32" s="101">
        <f>'[1]2'!Y$1152</f>
        <v>1450.681</v>
      </c>
      <c r="M32" s="101">
        <f>'[1]2'!AA$1152</f>
        <v>3623.2150500000002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6435</v>
      </c>
      <c r="F33" s="101">
        <f>'[1]2'!D$1153</f>
        <v>13125</v>
      </c>
      <c r="G33" s="101">
        <f>'[1]2'!E$1153</f>
        <v>12574</v>
      </c>
      <c r="H33" s="102">
        <f>'[1]2'!F$1153</f>
        <v>8801</v>
      </c>
      <c r="I33" s="101">
        <f>'[1]2'!G$1153</f>
        <v>15785</v>
      </c>
      <c r="J33" s="103">
        <f>'[1]2'!H$1153</f>
        <v>19117</v>
      </c>
      <c r="K33" s="101">
        <f>'[1]2'!P$1153</f>
        <v>7016</v>
      </c>
      <c r="L33" s="101">
        <f>'[1]2'!Y$1153</f>
        <v>5231.8259999999991</v>
      </c>
      <c r="M33" s="101">
        <f>'[1]2'!AA$1153</f>
        <v>7218.417300000001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10703</v>
      </c>
      <c r="F34" s="101">
        <f>'[1]2'!D$1154</f>
        <v>0</v>
      </c>
      <c r="G34" s="101">
        <f>'[1]2'!E$1154</f>
        <v>10</v>
      </c>
      <c r="H34" s="102">
        <f>'[1]2'!F$1154</f>
        <v>3356</v>
      </c>
      <c r="I34" s="101">
        <f>'[1]2'!G$1154</f>
        <v>0</v>
      </c>
      <c r="J34" s="103">
        <f>'[1]2'!H$1154</f>
        <v>0</v>
      </c>
      <c r="K34" s="101">
        <f>'[1]2'!P$1154</f>
        <v>3523</v>
      </c>
      <c r="L34" s="101">
        <f>'[1]2'!Y$1154</f>
        <v>12709.718999999999</v>
      </c>
      <c r="M34" s="101">
        <f>'[1]2'!AA$1154</f>
        <v>12895.204949999999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0</v>
      </c>
      <c r="F36" s="101">
        <f>'[1]2'!D$1156</f>
        <v>0</v>
      </c>
      <c r="G36" s="101">
        <f>'[1]2'!E$1156</f>
        <v>0</v>
      </c>
      <c r="H36" s="102">
        <f>'[1]2'!F$1156</f>
        <v>0</v>
      </c>
      <c r="I36" s="101">
        <f>'[1]2'!G$1156</f>
        <v>0</v>
      </c>
      <c r="J36" s="103">
        <f>'[1]2'!H$1156</f>
        <v>0</v>
      </c>
      <c r="K36" s="101">
        <f>'[1]2'!P$1156</f>
        <v>0</v>
      </c>
      <c r="L36" s="101">
        <f>'[1]2'!Y$1156</f>
        <v>0</v>
      </c>
      <c r="M36" s="101">
        <f>'[1]2'!AA$1156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869</v>
      </c>
      <c r="F37" s="101">
        <f>'[1]2'!D$1157</f>
        <v>2282</v>
      </c>
      <c r="G37" s="101">
        <f>'[1]2'!E$1157</f>
        <v>2519</v>
      </c>
      <c r="H37" s="102">
        <f>'[1]2'!F$1157</f>
        <v>1249</v>
      </c>
      <c r="I37" s="101">
        <f>'[1]2'!G$1157</f>
        <v>742</v>
      </c>
      <c r="J37" s="103">
        <f>'[1]2'!H$1157</f>
        <v>743</v>
      </c>
      <c r="K37" s="101">
        <f>'[1]2'!P$1157</f>
        <v>812</v>
      </c>
      <c r="L37" s="101">
        <f>'[1]2'!Y$1157</f>
        <v>1381.5359999999998</v>
      </c>
      <c r="M37" s="101">
        <f>'[1]2'!AA$1157</f>
        <v>1450.6127999999999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790</v>
      </c>
      <c r="F38" s="101">
        <f>'[1]2'!D$1158</f>
        <v>806</v>
      </c>
      <c r="G38" s="101">
        <f>'[1]2'!E$1158</f>
        <v>433</v>
      </c>
      <c r="H38" s="102">
        <f>'[1]2'!F$1158</f>
        <v>725</v>
      </c>
      <c r="I38" s="101">
        <f>'[1]2'!G$1158</f>
        <v>461</v>
      </c>
      <c r="J38" s="103">
        <f>'[1]2'!H$1158</f>
        <v>449</v>
      </c>
      <c r="K38" s="101">
        <f>'[1]2'!P$1158</f>
        <v>760</v>
      </c>
      <c r="L38" s="101">
        <f>'[1]2'!Y$1158</f>
        <v>800.28</v>
      </c>
      <c r="M38" s="101">
        <f>'[1]2'!AA$1158</f>
        <v>840.2940000000001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44</v>
      </c>
      <c r="F39" s="101">
        <f>'[1]2'!D$1159</f>
        <v>60</v>
      </c>
      <c r="G39" s="101">
        <f>'[1]2'!E$1159</f>
        <v>2029</v>
      </c>
      <c r="H39" s="102">
        <f>'[1]2'!F$1159</f>
        <v>71</v>
      </c>
      <c r="I39" s="101">
        <f>'[1]2'!G$1159</f>
        <v>884</v>
      </c>
      <c r="J39" s="103">
        <f>'[1]2'!H$1159</f>
        <v>884</v>
      </c>
      <c r="K39" s="101">
        <f>'[1]2'!P$1159</f>
        <v>75</v>
      </c>
      <c r="L39" s="101">
        <f>'[1]2'!Y$1159</f>
        <v>78.974999999999994</v>
      </c>
      <c r="M39" s="101">
        <f>'[1]2'!AA$1159</f>
        <v>82.923749999999984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3675</v>
      </c>
      <c r="F40" s="101">
        <f>'[1]2'!D$1160</f>
        <v>5669</v>
      </c>
      <c r="G40" s="101">
        <f>'[1]2'!E$1160</f>
        <v>7426</v>
      </c>
      <c r="H40" s="102">
        <f>'[1]2'!F$1160</f>
        <v>5512</v>
      </c>
      <c r="I40" s="101">
        <f>'[1]2'!G$1160</f>
        <v>2975</v>
      </c>
      <c r="J40" s="103">
        <f>'[1]2'!H$1160</f>
        <v>3563</v>
      </c>
      <c r="K40" s="101">
        <f>'[1]2'!P$1160</f>
        <v>9488</v>
      </c>
      <c r="L40" s="101">
        <f>'[1]2'!Y$1160</f>
        <v>8793.7639999999992</v>
      </c>
      <c r="M40" s="101">
        <f>'[1]2'!AA$1160</f>
        <v>10899.502199999999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0</v>
      </c>
      <c r="F41" s="101">
        <f>'[1]2'!D$1161</f>
        <v>0</v>
      </c>
      <c r="G41" s="101">
        <f>'[1]2'!E$1161</f>
        <v>0</v>
      </c>
      <c r="H41" s="102">
        <f>'[1]2'!F$1161</f>
        <v>0</v>
      </c>
      <c r="I41" s="101">
        <f>'[1]2'!G$1161</f>
        <v>0</v>
      </c>
      <c r="J41" s="103">
        <f>'[1]2'!H$1161</f>
        <v>0</v>
      </c>
      <c r="K41" s="101">
        <f>'[1]2'!P$1161</f>
        <v>0</v>
      </c>
      <c r="L41" s="101">
        <f>'[1]2'!Y$1161</f>
        <v>0</v>
      </c>
      <c r="M41" s="101">
        <f>'[1]2'!AA$1161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1207</v>
      </c>
      <c r="F42" s="101">
        <f>'[1]2'!D$1162</f>
        <v>1242</v>
      </c>
      <c r="G42" s="101">
        <f>'[1]2'!E$1162</f>
        <v>286</v>
      </c>
      <c r="H42" s="102">
        <f>'[1]2'!F$1162</f>
        <v>1149</v>
      </c>
      <c r="I42" s="101">
        <f>'[1]2'!G$1162</f>
        <v>3997</v>
      </c>
      <c r="J42" s="103">
        <f>'[1]2'!H$1162</f>
        <v>991</v>
      </c>
      <c r="K42" s="101">
        <f>'[1]2'!P$1162</f>
        <v>1206</v>
      </c>
      <c r="L42" s="101">
        <f>'[1]2'!Y$1162</f>
        <v>1269.9179999999999</v>
      </c>
      <c r="M42" s="101">
        <f>'[1]2'!AA$1162</f>
        <v>1333.4139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94</v>
      </c>
      <c r="F43" s="101">
        <f>'[1]2'!D$1163</f>
        <v>12</v>
      </c>
      <c r="G43" s="101">
        <f>'[1]2'!E$1163</f>
        <v>119</v>
      </c>
      <c r="H43" s="102">
        <f>'[1]2'!F$1163</f>
        <v>68</v>
      </c>
      <c r="I43" s="101">
        <f>'[1]2'!G$1163</f>
        <v>207</v>
      </c>
      <c r="J43" s="103">
        <f>'[1]2'!H$1163</f>
        <v>106</v>
      </c>
      <c r="K43" s="101">
        <f>'[1]2'!P$1163</f>
        <v>72</v>
      </c>
      <c r="L43" s="101">
        <f>'[1]2'!Y$1163</f>
        <v>75.816000000000003</v>
      </c>
      <c r="M43" s="101">
        <f>'[1]2'!AA$1163</f>
        <v>79.606800000000007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1169</v>
      </c>
      <c r="F44" s="101">
        <f>'[1]2'!D$1164</f>
        <v>408</v>
      </c>
      <c r="G44" s="101">
        <f>'[1]2'!E$1164</f>
        <v>99</v>
      </c>
      <c r="H44" s="102">
        <f>'[1]2'!F$1164</f>
        <v>1711</v>
      </c>
      <c r="I44" s="101">
        <f>'[1]2'!G$1164</f>
        <v>41</v>
      </c>
      <c r="J44" s="103">
        <f>'[1]2'!H$1164</f>
        <v>41</v>
      </c>
      <c r="K44" s="101">
        <f>'[1]2'!P$1164</f>
        <v>1797</v>
      </c>
      <c r="L44" s="101">
        <f>'[1]2'!Y$1164</f>
        <v>1392.241</v>
      </c>
      <c r="M44" s="101">
        <f>'[1]2'!AA$1164</f>
        <v>1986.8530500000002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16</v>
      </c>
      <c r="F45" s="101">
        <f>'[1]2'!D$1165</f>
        <v>8</v>
      </c>
      <c r="G45" s="101">
        <f>'[1]2'!E$1165</f>
        <v>0</v>
      </c>
      <c r="H45" s="102">
        <f>'[1]2'!F$1165</f>
        <v>23</v>
      </c>
      <c r="I45" s="101">
        <f>'[1]2'!G$1165</f>
        <v>3</v>
      </c>
      <c r="J45" s="103">
        <f>'[1]2'!H$1165</f>
        <v>3</v>
      </c>
      <c r="K45" s="101">
        <f>'[1]2'!P$1165</f>
        <v>2</v>
      </c>
      <c r="L45" s="101">
        <f>'[1]2'!Y$1165</f>
        <v>2.2719999999999985</v>
      </c>
      <c r="M45" s="101">
        <f>'[1]2'!AA$1165</f>
        <v>2.2113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0</v>
      </c>
      <c r="F46" s="94">
        <f>'[1]2'!D$1166</f>
        <v>3</v>
      </c>
      <c r="G46" s="94">
        <f>'[1]2'!E$1166</f>
        <v>21</v>
      </c>
      <c r="H46" s="95">
        <f>'[1]2'!F$1166</f>
        <v>0</v>
      </c>
      <c r="I46" s="94">
        <f>'[1]2'!G$1166</f>
        <v>30</v>
      </c>
      <c r="J46" s="96">
        <f>'[1]2'!H$1166</f>
        <v>13</v>
      </c>
      <c r="K46" s="94">
        <f>'[1]2'!P$1166</f>
        <v>0</v>
      </c>
      <c r="L46" s="94">
        <f>'[1]2'!Y$1166</f>
        <v>0</v>
      </c>
      <c r="M46" s="94">
        <f>'[1]2'!AA$1166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</v>
      </c>
      <c r="F47" s="81">
        <f t="shared" si="3"/>
        <v>1</v>
      </c>
      <c r="G47" s="81">
        <f t="shared" si="3"/>
        <v>12</v>
      </c>
      <c r="H47" s="82">
        <f t="shared" si="3"/>
        <v>1</v>
      </c>
      <c r="I47" s="81">
        <f t="shared" si="3"/>
        <v>3</v>
      </c>
      <c r="J47" s="83">
        <f t="shared" si="3"/>
        <v>2</v>
      </c>
      <c r="K47" s="81">
        <f t="shared" si="3"/>
        <v>1</v>
      </c>
      <c r="L47" s="81">
        <f t="shared" si="3"/>
        <v>1.0529999999999999</v>
      </c>
      <c r="M47" s="81">
        <f t="shared" si="3"/>
        <v>1.10565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2</v>
      </c>
      <c r="F48" s="88">
        <f>'[1]2'!D$1168</f>
        <v>1</v>
      </c>
      <c r="G48" s="88">
        <f>'[1]2'!E$1168</f>
        <v>12</v>
      </c>
      <c r="H48" s="89">
        <f>'[1]2'!F$1168</f>
        <v>1</v>
      </c>
      <c r="I48" s="88">
        <f>'[1]2'!G$1168</f>
        <v>3</v>
      </c>
      <c r="J48" s="90">
        <f>'[1]2'!H$1168</f>
        <v>2</v>
      </c>
      <c r="K48" s="88">
        <f>'[1]2'!P$1168</f>
        <v>1</v>
      </c>
      <c r="L48" s="88">
        <f>'[1]2'!Y$1168</f>
        <v>1.0529999999999999</v>
      </c>
      <c r="M48" s="88">
        <f>'[1]2'!AA$1168</f>
        <v>1.10565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29</v>
      </c>
      <c r="F51" s="74">
        <f t="shared" si="4"/>
        <v>152</v>
      </c>
      <c r="G51" s="74">
        <f t="shared" si="4"/>
        <v>71</v>
      </c>
      <c r="H51" s="75">
        <f t="shared" si="4"/>
        <v>126</v>
      </c>
      <c r="I51" s="74">
        <f t="shared" si="4"/>
        <v>126</v>
      </c>
      <c r="J51" s="76">
        <f t="shared" si="4"/>
        <v>189</v>
      </c>
      <c r="K51" s="74">
        <f t="shared" si="4"/>
        <v>134</v>
      </c>
      <c r="L51" s="74">
        <f t="shared" si="4"/>
        <v>141.10199999999998</v>
      </c>
      <c r="M51" s="74">
        <f t="shared" si="4"/>
        <v>148.15710000000001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0</v>
      </c>
      <c r="H55" s="95">
        <f>'[1]2'!F$1174</f>
        <v>0</v>
      </c>
      <c r="I55" s="94">
        <f>'[1]2'!G$1174</f>
        <v>0</v>
      </c>
      <c r="J55" s="96">
        <f>'[1]2'!H$1174</f>
        <v>0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0</v>
      </c>
      <c r="F57" s="88">
        <f>'[1]2'!D$1176</f>
        <v>0</v>
      </c>
      <c r="G57" s="88">
        <f>'[1]2'!E$1176</f>
        <v>0</v>
      </c>
      <c r="H57" s="89">
        <f>'[1]2'!F$1176</f>
        <v>0</v>
      </c>
      <c r="I57" s="88">
        <f>'[1]2'!G$1176</f>
        <v>0</v>
      </c>
      <c r="J57" s="90">
        <f>'[1]2'!H$1176</f>
        <v>0</v>
      </c>
      <c r="K57" s="88">
        <f>'[1]2'!P$1176</f>
        <v>0</v>
      </c>
      <c r="L57" s="88">
        <f>'[1]2'!Y$1176</f>
        <v>0</v>
      </c>
      <c r="M57" s="88">
        <f>'[1]2'!AA$1176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0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0</v>
      </c>
      <c r="F61" s="94">
        <f>'[1]2'!D$1180</f>
        <v>0</v>
      </c>
      <c r="G61" s="94">
        <f>'[1]2'!E$1180</f>
        <v>0</v>
      </c>
      <c r="H61" s="95">
        <f>'[1]2'!F$1180</f>
        <v>0</v>
      </c>
      <c r="I61" s="94">
        <f>'[1]2'!G$1180</f>
        <v>0</v>
      </c>
      <c r="J61" s="96">
        <f>'[1]2'!H$1180</f>
        <v>0</v>
      </c>
      <c r="K61" s="94">
        <f>'[1]2'!P$1180</f>
        <v>0</v>
      </c>
      <c r="L61" s="94">
        <f>'[1]2'!Y$1180</f>
        <v>0</v>
      </c>
      <c r="M61" s="94">
        <f>'[1]2'!AA$1180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0</v>
      </c>
      <c r="G67" s="94">
        <f>'[1]2'!E$1186</f>
        <v>0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0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29</v>
      </c>
      <c r="F73" s="101">
        <f t="shared" si="12"/>
        <v>152</v>
      </c>
      <c r="G73" s="101">
        <f t="shared" si="12"/>
        <v>71</v>
      </c>
      <c r="H73" s="102">
        <f t="shared" si="12"/>
        <v>126</v>
      </c>
      <c r="I73" s="101">
        <f t="shared" si="12"/>
        <v>126</v>
      </c>
      <c r="J73" s="103">
        <f t="shared" si="12"/>
        <v>189</v>
      </c>
      <c r="K73" s="101">
        <f t="shared" si="12"/>
        <v>134</v>
      </c>
      <c r="L73" s="101">
        <f t="shared" si="12"/>
        <v>141.10199999999998</v>
      </c>
      <c r="M73" s="101">
        <f t="shared" si="12"/>
        <v>148.15710000000001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29</v>
      </c>
      <c r="F74" s="88">
        <f>'[1]2'!D$1192</f>
        <v>152</v>
      </c>
      <c r="G74" s="88">
        <f>'[1]2'!E$1192</f>
        <v>71</v>
      </c>
      <c r="H74" s="89">
        <f>'[1]2'!F$1192</f>
        <v>126</v>
      </c>
      <c r="I74" s="88">
        <f>'[1]2'!G$1192</f>
        <v>126</v>
      </c>
      <c r="J74" s="90">
        <f>'[1]2'!H$1192</f>
        <v>189</v>
      </c>
      <c r="K74" s="88">
        <f>'[1]2'!P$1192</f>
        <v>134</v>
      </c>
      <c r="L74" s="88">
        <f>'[1]2'!Y$1192</f>
        <v>141.10199999999998</v>
      </c>
      <c r="M74" s="88">
        <f>'[1]2'!AA$1192</f>
        <v>148.15710000000001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0</v>
      </c>
      <c r="F75" s="94">
        <f>'[1]2'!D$1193</f>
        <v>0</v>
      </c>
      <c r="G75" s="94">
        <f>'[1]2'!E$1193</f>
        <v>0</v>
      </c>
      <c r="H75" s="95">
        <f>'[1]2'!F$1193</f>
        <v>0</v>
      </c>
      <c r="I75" s="94">
        <f>'[1]2'!G$1193</f>
        <v>0</v>
      </c>
      <c r="J75" s="96">
        <f>'[1]2'!H$1193</f>
        <v>0</v>
      </c>
      <c r="K75" s="94">
        <f>'[1]2'!P$1193</f>
        <v>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16443</v>
      </c>
      <c r="F77" s="74">
        <f t="shared" si="13"/>
        <v>14798</v>
      </c>
      <c r="G77" s="74">
        <f t="shared" si="13"/>
        <v>18615</v>
      </c>
      <c r="H77" s="75">
        <f t="shared" si="13"/>
        <v>28361</v>
      </c>
      <c r="I77" s="74">
        <f t="shared" si="13"/>
        <v>9964</v>
      </c>
      <c r="J77" s="76">
        <f t="shared" si="13"/>
        <v>13444</v>
      </c>
      <c r="K77" s="74">
        <f t="shared" si="13"/>
        <v>18335</v>
      </c>
      <c r="L77" s="74">
        <f t="shared" si="13"/>
        <v>20300.787</v>
      </c>
      <c r="M77" s="74">
        <f t="shared" si="13"/>
        <v>21315.826350000003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0</v>
      </c>
      <c r="F79" s="88">
        <f>'[1]2'!D$1196</f>
        <v>0</v>
      </c>
      <c r="G79" s="88">
        <f>'[1]2'!E$1196</f>
        <v>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0</v>
      </c>
      <c r="F80" s="94">
        <f>'[1]2'!D$1197</f>
        <v>0</v>
      </c>
      <c r="G80" s="94">
        <f>'[1]2'!E$1197</f>
        <v>0</v>
      </c>
      <c r="H80" s="95">
        <f>'[1]2'!F$1197</f>
        <v>0</v>
      </c>
      <c r="I80" s="94">
        <f>'[1]2'!G$1197</f>
        <v>0</v>
      </c>
      <c r="J80" s="96">
        <f>'[1]2'!H$1197</f>
        <v>0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16443</v>
      </c>
      <c r="F81" s="101">
        <f t="shared" si="15"/>
        <v>14798</v>
      </c>
      <c r="G81" s="101">
        <f t="shared" si="15"/>
        <v>18615</v>
      </c>
      <c r="H81" s="102">
        <f t="shared" si="15"/>
        <v>28361</v>
      </c>
      <c r="I81" s="101">
        <f t="shared" si="15"/>
        <v>9964</v>
      </c>
      <c r="J81" s="103">
        <f t="shared" si="15"/>
        <v>13444</v>
      </c>
      <c r="K81" s="101">
        <f t="shared" si="15"/>
        <v>18335</v>
      </c>
      <c r="L81" s="101">
        <f t="shared" si="15"/>
        <v>20300.787</v>
      </c>
      <c r="M81" s="101">
        <f t="shared" si="15"/>
        <v>21315.826350000003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13874</v>
      </c>
      <c r="F82" s="88">
        <f>'[1]2'!D$1199</f>
        <v>12971</v>
      </c>
      <c r="G82" s="88">
        <f>'[1]2'!E$1199</f>
        <v>13956</v>
      </c>
      <c r="H82" s="89">
        <f>'[1]2'!F$1199</f>
        <v>15000</v>
      </c>
      <c r="I82" s="88">
        <f>'[1]2'!G$1199</f>
        <v>7209</v>
      </c>
      <c r="J82" s="90">
        <f>'[1]2'!H$1199</f>
        <v>9086</v>
      </c>
      <c r="K82" s="88">
        <f>'[1]2'!P$1199</f>
        <v>16000</v>
      </c>
      <c r="L82" s="88">
        <f>'[1]2'!Y$1199</f>
        <v>16848</v>
      </c>
      <c r="M82" s="88">
        <f>'[1]2'!AA$1199</f>
        <v>17690.400000000001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2569</v>
      </c>
      <c r="F83" s="94">
        <f>'[1]2'!D$1200</f>
        <v>1827</v>
      </c>
      <c r="G83" s="94">
        <f>'[1]2'!E$1200</f>
        <v>4659</v>
      </c>
      <c r="H83" s="95">
        <f>'[1]2'!F$1200</f>
        <v>13361</v>
      </c>
      <c r="I83" s="94">
        <f>'[1]2'!G$1200</f>
        <v>2755</v>
      </c>
      <c r="J83" s="96">
        <f>'[1]2'!H$1200</f>
        <v>4358</v>
      </c>
      <c r="K83" s="94">
        <f>'[1]2'!P$1200</f>
        <v>2335</v>
      </c>
      <c r="L83" s="94">
        <f>'[1]2'!Y$1200</f>
        <v>3452.7869999999998</v>
      </c>
      <c r="M83" s="94">
        <f>'[1]2'!AA$1200</f>
        <v>3625.4263499999997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0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0</v>
      </c>
      <c r="F90" s="74">
        <f>'[1]2'!D$1206</f>
        <v>0</v>
      </c>
      <c r="G90" s="74">
        <f>'[1]2'!E$1206</f>
        <v>0</v>
      </c>
      <c r="H90" s="75">
        <f>'[1]2'!F$1206</f>
        <v>0</v>
      </c>
      <c r="I90" s="74">
        <f>'[1]2'!G$1206</f>
        <v>0</v>
      </c>
      <c r="J90" s="76">
        <f>'[1]2'!H$1206</f>
        <v>0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127167</v>
      </c>
      <c r="F92" s="28">
        <f t="shared" ref="F92:M92" si="16">F4+F51+F77+F90</f>
        <v>106464</v>
      </c>
      <c r="G92" s="28">
        <f t="shared" si="16"/>
        <v>126245</v>
      </c>
      <c r="H92" s="29">
        <f t="shared" si="16"/>
        <v>141871</v>
      </c>
      <c r="I92" s="28">
        <f t="shared" si="16"/>
        <v>128900</v>
      </c>
      <c r="J92" s="30">
        <f t="shared" si="16"/>
        <v>128889</v>
      </c>
      <c r="K92" s="28">
        <f t="shared" si="16"/>
        <v>149195</v>
      </c>
      <c r="L92" s="28">
        <f t="shared" si="16"/>
        <v>145492.348</v>
      </c>
      <c r="M92" s="28">
        <f t="shared" si="16"/>
        <v>159418.02610000002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'[1]2'!$B$16)</f>
        <v>Table B.2h: Payments and estimates by economic classification: Health Facilities And Maintenance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62694</v>
      </c>
      <c r="F4" s="74">
        <f t="shared" ref="F4:M4" si="0">F5+F8+F47</f>
        <v>80403</v>
      </c>
      <c r="G4" s="74">
        <f t="shared" si="0"/>
        <v>84516</v>
      </c>
      <c r="H4" s="75">
        <f t="shared" si="0"/>
        <v>147064</v>
      </c>
      <c r="I4" s="74">
        <f t="shared" si="0"/>
        <v>112064</v>
      </c>
      <c r="J4" s="76">
        <f t="shared" si="0"/>
        <v>112064</v>
      </c>
      <c r="K4" s="74">
        <f t="shared" si="0"/>
        <v>118177</v>
      </c>
      <c r="L4" s="74">
        <f t="shared" si="0"/>
        <v>78811.146999999997</v>
      </c>
      <c r="M4" s="74">
        <f t="shared" si="0"/>
        <v>35000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5631</v>
      </c>
      <c r="F5" s="81">
        <f t="shared" ref="F5:M5" si="1">SUM(F6:F7)</f>
        <v>21455</v>
      </c>
      <c r="G5" s="81">
        <f t="shared" si="1"/>
        <v>19338</v>
      </c>
      <c r="H5" s="82">
        <f t="shared" si="1"/>
        <v>24646</v>
      </c>
      <c r="I5" s="81">
        <f t="shared" si="1"/>
        <v>24646</v>
      </c>
      <c r="J5" s="83">
        <f t="shared" si="1"/>
        <v>24646</v>
      </c>
      <c r="K5" s="81">
        <f t="shared" si="1"/>
        <v>25879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5033</v>
      </c>
      <c r="F6" s="88">
        <f>'[1]2'!D$1276</f>
        <v>20776</v>
      </c>
      <c r="G6" s="88">
        <f>'[1]2'!E$1276</f>
        <v>18211</v>
      </c>
      <c r="H6" s="89">
        <f>'[1]2'!F$1276</f>
        <v>23831</v>
      </c>
      <c r="I6" s="88">
        <f>'[1]2'!G$1276</f>
        <v>23831</v>
      </c>
      <c r="J6" s="90">
        <f>'[1]2'!H$1276</f>
        <v>23831</v>
      </c>
      <c r="K6" s="88">
        <f>'[1]2'!P$1276</f>
        <v>25023</v>
      </c>
      <c r="L6" s="88">
        <f>'[1]2'!Y$1276</f>
        <v>0</v>
      </c>
      <c r="M6" s="88">
        <f>'[1]2'!AA$1276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598</v>
      </c>
      <c r="F7" s="94">
        <f>'[1]2'!D$1277</f>
        <v>679</v>
      </c>
      <c r="G7" s="94">
        <f>'[1]2'!E$1277</f>
        <v>1127</v>
      </c>
      <c r="H7" s="95">
        <f>'[1]2'!F$1277</f>
        <v>815</v>
      </c>
      <c r="I7" s="94">
        <f>'[1]2'!G$1277</f>
        <v>815</v>
      </c>
      <c r="J7" s="96">
        <f>'[1]2'!H$1277</f>
        <v>815</v>
      </c>
      <c r="K7" s="94">
        <f>'[1]2'!P$1277</f>
        <v>856</v>
      </c>
      <c r="L7" s="94">
        <f>'[1]2'!Y$1277</f>
        <v>0</v>
      </c>
      <c r="M7" s="94">
        <f>'[1]2'!AA$1277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55958</v>
      </c>
      <c r="F8" s="81">
        <f t="shared" si="2"/>
        <v>58948</v>
      </c>
      <c r="G8" s="81">
        <f t="shared" si="2"/>
        <v>65178</v>
      </c>
      <c r="H8" s="82">
        <f t="shared" si="2"/>
        <v>121177</v>
      </c>
      <c r="I8" s="81">
        <f t="shared" si="2"/>
        <v>86177</v>
      </c>
      <c r="J8" s="83">
        <f t="shared" si="2"/>
        <v>86177</v>
      </c>
      <c r="K8" s="81">
        <f t="shared" si="2"/>
        <v>90995</v>
      </c>
      <c r="L8" s="81">
        <f t="shared" si="2"/>
        <v>78811.146999999997</v>
      </c>
      <c r="M8" s="81">
        <f t="shared" si="2"/>
        <v>35000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9</v>
      </c>
      <c r="F9" s="88">
        <f>'[1]2'!D$1279</f>
        <v>139</v>
      </c>
      <c r="G9" s="88">
        <f>'[1]2'!E$1279</f>
        <v>9</v>
      </c>
      <c r="H9" s="89">
        <f>'[1]2'!F$1279</f>
        <v>280</v>
      </c>
      <c r="I9" s="88">
        <f>'[1]2'!G$1279</f>
        <v>334</v>
      </c>
      <c r="J9" s="90">
        <f>'[1]2'!H$1279</f>
        <v>334</v>
      </c>
      <c r="K9" s="88">
        <f>'[1]2'!P$1279</f>
        <v>293</v>
      </c>
      <c r="L9" s="88">
        <f>'[1]2'!Y$1279</f>
        <v>0</v>
      </c>
      <c r="M9" s="88">
        <f>'[1]2'!AA$1279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0</v>
      </c>
      <c r="F10" s="101">
        <f>'[1]2'!D$1280</f>
        <v>0</v>
      </c>
      <c r="G10" s="101">
        <f>'[1]2'!E$1280</f>
        <v>0</v>
      </c>
      <c r="H10" s="102">
        <f>'[1]2'!F$1280</f>
        <v>11</v>
      </c>
      <c r="I10" s="101">
        <f>'[1]2'!G$1280</f>
        <v>231</v>
      </c>
      <c r="J10" s="103">
        <f>'[1]2'!H$1280</f>
        <v>231</v>
      </c>
      <c r="K10" s="101">
        <f>'[1]2'!P$1280</f>
        <v>12</v>
      </c>
      <c r="L10" s="101">
        <f>'[1]2'!Y$1280</f>
        <v>0</v>
      </c>
      <c r="M10" s="101">
        <f>'[1]2'!AA$1280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64</v>
      </c>
      <c r="F11" s="101">
        <f>'[1]2'!D$1281</f>
        <v>1257</v>
      </c>
      <c r="G11" s="101">
        <f>'[1]2'!E$1281</f>
        <v>499</v>
      </c>
      <c r="H11" s="102">
        <f>'[1]2'!F$1281</f>
        <v>3249</v>
      </c>
      <c r="I11" s="101">
        <f>'[1]2'!G$1281</f>
        <v>4230</v>
      </c>
      <c r="J11" s="103">
        <f>'[1]2'!H$1281</f>
        <v>4230</v>
      </c>
      <c r="K11" s="101">
        <f>'[1]2'!P$1281</f>
        <v>3411</v>
      </c>
      <c r="L11" s="101">
        <f>'[1]2'!Y$1281</f>
        <v>0</v>
      </c>
      <c r="M11" s="101">
        <f>'[1]2'!AA$1281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0</v>
      </c>
      <c r="F13" s="101">
        <f>'[1]2'!D$1283</f>
        <v>0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0</v>
      </c>
      <c r="K13" s="101">
        <f>'[1]2'!P$1283</f>
        <v>0</v>
      </c>
      <c r="L13" s="101">
        <f>'[1]2'!Y$1283</f>
        <v>0</v>
      </c>
      <c r="M13" s="101">
        <f>'[1]2'!AA$1283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321</v>
      </c>
      <c r="F14" s="101">
        <f>'[1]2'!D$1284</f>
        <v>533</v>
      </c>
      <c r="G14" s="101">
        <f>'[1]2'!E$1284</f>
        <v>199</v>
      </c>
      <c r="H14" s="102">
        <f>'[1]2'!F$1284</f>
        <v>391</v>
      </c>
      <c r="I14" s="101">
        <f>'[1]2'!G$1284</f>
        <v>196</v>
      </c>
      <c r="J14" s="103">
        <f>'[1]2'!H$1284</f>
        <v>196</v>
      </c>
      <c r="K14" s="101">
        <f>'[1]2'!P$1284</f>
        <v>411</v>
      </c>
      <c r="L14" s="101">
        <f>'[1]2'!Y$1284</f>
        <v>0</v>
      </c>
      <c r="M14" s="101">
        <f>'[1]2'!AA$1284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-1</v>
      </c>
      <c r="F15" s="101">
        <f>'[1]2'!D$1285</f>
        <v>1</v>
      </c>
      <c r="G15" s="101">
        <f>'[1]2'!E$1285</f>
        <v>11</v>
      </c>
      <c r="H15" s="102">
        <f>'[1]2'!F$1285</f>
        <v>191</v>
      </c>
      <c r="I15" s="101">
        <f>'[1]2'!G$1285</f>
        <v>41</v>
      </c>
      <c r="J15" s="103">
        <f>'[1]2'!H$1285</f>
        <v>41</v>
      </c>
      <c r="K15" s="101">
        <f>'[1]2'!P$1285</f>
        <v>201</v>
      </c>
      <c r="L15" s="101">
        <f>'[1]2'!Y$1285</f>
        <v>0</v>
      </c>
      <c r="M15" s="101">
        <f>'[1]2'!AA$1285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0</v>
      </c>
      <c r="F16" s="101">
        <f>'[1]2'!D$1286</f>
        <v>1548</v>
      </c>
      <c r="G16" s="101">
        <f>'[1]2'!E$1286</f>
        <v>0</v>
      </c>
      <c r="H16" s="102">
        <f>'[1]2'!F$1286</f>
        <v>0</v>
      </c>
      <c r="I16" s="101">
        <f>'[1]2'!G$1286</f>
        <v>0</v>
      </c>
      <c r="J16" s="103">
        <f>'[1]2'!H$1286</f>
        <v>0</v>
      </c>
      <c r="K16" s="101">
        <f>'[1]2'!P$1286</f>
        <v>0</v>
      </c>
      <c r="L16" s="101">
        <f>'[1]2'!Y$1286</f>
        <v>0</v>
      </c>
      <c r="M16" s="101">
        <f>'[1]2'!AA$1286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0</v>
      </c>
      <c r="F17" s="101">
        <f>'[1]2'!D$1287</f>
        <v>0</v>
      </c>
      <c r="G17" s="101">
        <f>'[1]2'!E$1287</f>
        <v>0</v>
      </c>
      <c r="H17" s="102">
        <f>'[1]2'!F$1287</f>
        <v>0</v>
      </c>
      <c r="I17" s="101">
        <f>'[1]2'!G$1287</f>
        <v>0</v>
      </c>
      <c r="J17" s="103">
        <f>'[1]2'!H$1287</f>
        <v>0</v>
      </c>
      <c r="K17" s="101">
        <f>'[1]2'!P$1287</f>
        <v>0</v>
      </c>
      <c r="L17" s="101">
        <f>'[1]2'!Y$1287</f>
        <v>0</v>
      </c>
      <c r="M17" s="101">
        <f>'[1]2'!AA$1287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0</v>
      </c>
      <c r="F18" s="101">
        <f>'[1]2'!D$1288</f>
        <v>0</v>
      </c>
      <c r="G18" s="101">
        <f>'[1]2'!E$1288</f>
        <v>0</v>
      </c>
      <c r="H18" s="102">
        <f>'[1]2'!F$1288</f>
        <v>0</v>
      </c>
      <c r="I18" s="101">
        <f>'[1]2'!G$1288</f>
        <v>0</v>
      </c>
      <c r="J18" s="103">
        <f>'[1]2'!H$1288</f>
        <v>0</v>
      </c>
      <c r="K18" s="101">
        <f>'[1]2'!P$1288</f>
        <v>0</v>
      </c>
      <c r="L18" s="101">
        <f>'[1]2'!Y$1288</f>
        <v>0</v>
      </c>
      <c r="M18" s="101">
        <f>'[1]2'!AA$1288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0</v>
      </c>
      <c r="F19" s="101">
        <f>'[1]2'!D$1289</f>
        <v>0</v>
      </c>
      <c r="G19" s="101">
        <f>'[1]2'!E$1289</f>
        <v>0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0</v>
      </c>
      <c r="L19" s="101">
        <f>'[1]2'!Y$1289</f>
        <v>0</v>
      </c>
      <c r="M19" s="101">
        <f>'[1]2'!AA$1289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0</v>
      </c>
      <c r="G21" s="101">
        <f>'[1]2'!E$1291</f>
        <v>1472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42656</v>
      </c>
      <c r="F22" s="101">
        <f>'[1]2'!D$1292</f>
        <v>2539</v>
      </c>
      <c r="G22" s="101">
        <f>'[1]2'!E$1292</f>
        <v>2387</v>
      </c>
      <c r="H22" s="102">
        <f>'[1]2'!F$1292</f>
        <v>3133</v>
      </c>
      <c r="I22" s="101">
        <f>'[1]2'!G$1292</f>
        <v>386</v>
      </c>
      <c r="J22" s="103">
        <f>'[1]2'!H$1292</f>
        <v>34</v>
      </c>
      <c r="K22" s="101">
        <f>'[1]2'!P$1292</f>
        <v>10820</v>
      </c>
      <c r="L22" s="101">
        <f>'[1]2'!Y$1292</f>
        <v>0</v>
      </c>
      <c r="M22" s="101">
        <f>'[1]2'!AA$1292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0</v>
      </c>
      <c r="F23" s="101">
        <f>'[1]2'!D$1293</f>
        <v>0</v>
      </c>
      <c r="G23" s="101">
        <f>'[1]2'!E$1293</f>
        <v>0</v>
      </c>
      <c r="H23" s="102">
        <f>'[1]2'!F$1293</f>
        <v>0</v>
      </c>
      <c r="I23" s="101">
        <f>'[1]2'!G$1293</f>
        <v>2800</v>
      </c>
      <c r="J23" s="103">
        <f>'[1]2'!H$1293</f>
        <v>2800</v>
      </c>
      <c r="K23" s="101">
        <f>'[1]2'!P$1293</f>
        <v>0</v>
      </c>
      <c r="L23" s="101">
        <f>'[1]2'!Y$1293</f>
        <v>0</v>
      </c>
      <c r="M23" s="101">
        <f>'[1]2'!AA$1293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0</v>
      </c>
      <c r="F24" s="101">
        <f>'[1]2'!D$1294</f>
        <v>0</v>
      </c>
      <c r="G24" s="101">
        <f>'[1]2'!E$1294</f>
        <v>0</v>
      </c>
      <c r="H24" s="102">
        <f>'[1]2'!F$1294</f>
        <v>0</v>
      </c>
      <c r="I24" s="101">
        <f>'[1]2'!G$1294</f>
        <v>0</v>
      </c>
      <c r="J24" s="103">
        <f>'[1]2'!H$1294</f>
        <v>0</v>
      </c>
      <c r="K24" s="101">
        <f>'[1]2'!P$1294</f>
        <v>0</v>
      </c>
      <c r="L24" s="101">
        <f>'[1]2'!Y$1294</f>
        <v>0</v>
      </c>
      <c r="M24" s="101">
        <f>'[1]2'!AA$1294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0</v>
      </c>
      <c r="F25" s="101">
        <f>'[1]2'!D$1295</f>
        <v>0</v>
      </c>
      <c r="G25" s="101">
        <f>'[1]2'!E$1295</f>
        <v>0</v>
      </c>
      <c r="H25" s="102">
        <f>'[1]2'!F$1295</f>
        <v>0</v>
      </c>
      <c r="I25" s="101">
        <f>'[1]2'!G$1295</f>
        <v>0</v>
      </c>
      <c r="J25" s="103">
        <f>'[1]2'!H$1295</f>
        <v>0</v>
      </c>
      <c r="K25" s="101">
        <f>'[1]2'!P$1295</f>
        <v>0</v>
      </c>
      <c r="L25" s="101">
        <f>'[1]2'!Y$1295</f>
        <v>0</v>
      </c>
      <c r="M25" s="101">
        <f>'[1]2'!AA$1295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369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0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7</v>
      </c>
      <c r="F29" s="101">
        <f>'[1]2'!D$1299</f>
        <v>12</v>
      </c>
      <c r="G29" s="101">
        <f>'[1]2'!E$1299</f>
        <v>13</v>
      </c>
      <c r="H29" s="102">
        <f>'[1]2'!F$1299</f>
        <v>11</v>
      </c>
      <c r="I29" s="101">
        <f>'[1]2'!G$1299</f>
        <v>11</v>
      </c>
      <c r="J29" s="103">
        <f>'[1]2'!H$1299</f>
        <v>11</v>
      </c>
      <c r="K29" s="101">
        <f>'[1]2'!P$1299</f>
        <v>12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0</v>
      </c>
      <c r="F30" s="101">
        <f>'[1]2'!D$1300</f>
        <v>0</v>
      </c>
      <c r="G30" s="101">
        <f>'[1]2'!E$1300</f>
        <v>0</v>
      </c>
      <c r="H30" s="102">
        <f>'[1]2'!F$1300</f>
        <v>0</v>
      </c>
      <c r="I30" s="101">
        <f>'[1]2'!G$1300</f>
        <v>0</v>
      </c>
      <c r="J30" s="103">
        <f>'[1]2'!H$1300</f>
        <v>0</v>
      </c>
      <c r="K30" s="101">
        <f>'[1]2'!P$1300</f>
        <v>0</v>
      </c>
      <c r="L30" s="101">
        <f>'[1]2'!Y$1300</f>
        <v>0</v>
      </c>
      <c r="M30" s="101">
        <f>'[1]2'!AA$1300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0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22</v>
      </c>
      <c r="F32" s="101">
        <f>'[1]2'!D$1302</f>
        <v>55</v>
      </c>
      <c r="G32" s="101">
        <f>'[1]2'!E$1302</f>
        <v>451</v>
      </c>
      <c r="H32" s="102">
        <f>'[1]2'!F$1302</f>
        <v>59</v>
      </c>
      <c r="I32" s="101">
        <f>'[1]2'!G$1302</f>
        <v>90</v>
      </c>
      <c r="J32" s="103">
        <f>'[1]2'!H$1302</f>
        <v>90</v>
      </c>
      <c r="K32" s="101">
        <f>'[1]2'!P$1302</f>
        <v>62</v>
      </c>
      <c r="L32" s="101">
        <f>'[1]2'!Y$1302</f>
        <v>0</v>
      </c>
      <c r="M32" s="101">
        <f>'[1]2'!AA$1302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1737</v>
      </c>
      <c r="F33" s="101">
        <f>'[1]2'!D$1303</f>
        <v>343</v>
      </c>
      <c r="G33" s="101">
        <f>'[1]2'!E$1303</f>
        <v>573</v>
      </c>
      <c r="H33" s="102">
        <f>'[1]2'!F$1303</f>
        <v>559</v>
      </c>
      <c r="I33" s="101">
        <f>'[1]2'!G$1303</f>
        <v>259</v>
      </c>
      <c r="J33" s="103">
        <f>'[1]2'!H$1303</f>
        <v>259</v>
      </c>
      <c r="K33" s="101">
        <f>'[1]2'!P$1303</f>
        <v>585</v>
      </c>
      <c r="L33" s="101">
        <f>'[1]2'!Y$1303</f>
        <v>0</v>
      </c>
      <c r="M33" s="101">
        <f>'[1]2'!AA$1303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-467</v>
      </c>
      <c r="F34" s="101">
        <f>'[1]2'!D$1304</f>
        <v>0</v>
      </c>
      <c r="G34" s="101">
        <f>'[1]2'!E$1304</f>
        <v>-605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0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325</v>
      </c>
      <c r="F37" s="101">
        <f>'[1]2'!D$1307</f>
        <v>272</v>
      </c>
      <c r="G37" s="101">
        <f>'[1]2'!E$1307</f>
        <v>269</v>
      </c>
      <c r="H37" s="102">
        <f>'[1]2'!F$1307</f>
        <v>828</v>
      </c>
      <c r="I37" s="101">
        <f>'[1]2'!G$1307</f>
        <v>2805</v>
      </c>
      <c r="J37" s="103">
        <f>'[1]2'!H$1307</f>
        <v>2805</v>
      </c>
      <c r="K37" s="101">
        <f>'[1]2'!P$1307</f>
        <v>0</v>
      </c>
      <c r="L37" s="101">
        <f>'[1]2'!Y$1307</f>
        <v>0</v>
      </c>
      <c r="M37" s="101">
        <f>'[1]2'!AA$1307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78</v>
      </c>
      <c r="F38" s="101">
        <f>'[1]2'!D$1308</f>
        <v>48</v>
      </c>
      <c r="G38" s="101">
        <f>'[1]2'!E$1308</f>
        <v>477</v>
      </c>
      <c r="H38" s="102">
        <f>'[1]2'!F$1308</f>
        <v>179</v>
      </c>
      <c r="I38" s="101">
        <f>'[1]2'!G$1308</f>
        <v>94</v>
      </c>
      <c r="J38" s="103">
        <f>'[1]2'!H$1308</f>
        <v>94</v>
      </c>
      <c r="K38" s="101">
        <f>'[1]2'!P$1308</f>
        <v>1057</v>
      </c>
      <c r="L38" s="101">
        <f>'[1]2'!Y$1308</f>
        <v>0</v>
      </c>
      <c r="M38" s="101">
        <f>'[1]2'!AA$1308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109</v>
      </c>
      <c r="F39" s="101">
        <f>'[1]2'!D$1309</f>
        <v>50</v>
      </c>
      <c r="G39" s="101">
        <f>'[1]2'!E$1309</f>
        <v>2049</v>
      </c>
      <c r="H39" s="102">
        <f>'[1]2'!F$1309</f>
        <v>274</v>
      </c>
      <c r="I39" s="101">
        <f>'[1]2'!G$1309</f>
        <v>4174</v>
      </c>
      <c r="J39" s="103">
        <f>'[1]2'!H$1309</f>
        <v>4174</v>
      </c>
      <c r="K39" s="101">
        <f>'[1]2'!P$1309</f>
        <v>4902</v>
      </c>
      <c r="L39" s="101">
        <f>'[1]2'!Y$1309</f>
        <v>0</v>
      </c>
      <c r="M39" s="101">
        <f>'[1]2'!AA$1309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4790</v>
      </c>
      <c r="F40" s="101">
        <f>'[1]2'!D$1310</f>
        <v>46685</v>
      </c>
      <c r="G40" s="101">
        <f>'[1]2'!E$1310</f>
        <v>54069</v>
      </c>
      <c r="H40" s="102">
        <f>'[1]2'!F$1310</f>
        <v>105345</v>
      </c>
      <c r="I40" s="101">
        <f>'[1]2'!G$1310</f>
        <v>66106</v>
      </c>
      <c r="J40" s="103">
        <f>'[1]2'!H$1310</f>
        <v>66458</v>
      </c>
      <c r="K40" s="101">
        <f>'[1]2'!P$1310</f>
        <v>61599</v>
      </c>
      <c r="L40" s="101">
        <f>'[1]2'!Y$1310</f>
        <v>78811.146999999997</v>
      </c>
      <c r="M40" s="101">
        <f>'[1]2'!AA$1310</f>
        <v>35000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0</v>
      </c>
      <c r="F41" s="101">
        <f>'[1]2'!D$1311</f>
        <v>0</v>
      </c>
      <c r="G41" s="101">
        <f>'[1]2'!E$1311</f>
        <v>0</v>
      </c>
      <c r="H41" s="102">
        <f>'[1]2'!F$1311</f>
        <v>0</v>
      </c>
      <c r="I41" s="101">
        <f>'[1]2'!G$1311</f>
        <v>0</v>
      </c>
      <c r="J41" s="103">
        <f>'[1]2'!H$1311</f>
        <v>0</v>
      </c>
      <c r="K41" s="101">
        <f>'[1]2'!P$1311</f>
        <v>0</v>
      </c>
      <c r="L41" s="101">
        <f>'[1]2'!Y$1311</f>
        <v>0</v>
      </c>
      <c r="M41" s="101">
        <f>'[1]2'!AA$1311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3550</v>
      </c>
      <c r="F42" s="101">
        <f>'[1]2'!D$1312</f>
        <v>2710</v>
      </c>
      <c r="G42" s="101">
        <f>'[1]2'!E$1312</f>
        <v>1221</v>
      </c>
      <c r="H42" s="102">
        <f>'[1]2'!F$1312</f>
        <v>4553</v>
      </c>
      <c r="I42" s="101">
        <f>'[1]2'!G$1312</f>
        <v>2543</v>
      </c>
      <c r="J42" s="103">
        <f>'[1]2'!H$1312</f>
        <v>2543</v>
      </c>
      <c r="K42" s="101">
        <f>'[1]2'!P$1312</f>
        <v>5231</v>
      </c>
      <c r="L42" s="101">
        <f>'[1]2'!Y$1312</f>
        <v>0</v>
      </c>
      <c r="M42" s="101">
        <f>'[1]2'!AA$1312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2552</v>
      </c>
      <c r="F43" s="101">
        <f>'[1]2'!D$1313</f>
        <v>1908</v>
      </c>
      <c r="G43" s="101">
        <f>'[1]2'!E$1313</f>
        <v>1459</v>
      </c>
      <c r="H43" s="102">
        <f>'[1]2'!F$1313</f>
        <v>1801</v>
      </c>
      <c r="I43" s="101">
        <f>'[1]2'!G$1313</f>
        <v>901</v>
      </c>
      <c r="J43" s="103">
        <f>'[1]2'!H$1313</f>
        <v>901</v>
      </c>
      <c r="K43" s="101">
        <f>'[1]2'!P$1313</f>
        <v>2070</v>
      </c>
      <c r="L43" s="101">
        <f>'[1]2'!Y$1313</f>
        <v>0</v>
      </c>
      <c r="M43" s="101">
        <f>'[1]2'!AA$1313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0</v>
      </c>
      <c r="F44" s="101">
        <f>'[1]2'!D$1314</f>
        <v>24</v>
      </c>
      <c r="G44" s="101">
        <f>'[1]2'!E$1314</f>
        <v>30</v>
      </c>
      <c r="H44" s="102">
        <f>'[1]2'!F$1314</f>
        <v>0</v>
      </c>
      <c r="I44" s="101">
        <f>'[1]2'!G$1314</f>
        <v>0</v>
      </c>
      <c r="J44" s="103">
        <f>'[1]2'!H$1314</f>
        <v>0</v>
      </c>
      <c r="K44" s="101">
        <f>'[1]2'!P$1314</f>
        <v>0</v>
      </c>
      <c r="L44" s="101">
        <f>'[1]2'!Y$1314</f>
        <v>0</v>
      </c>
      <c r="M44" s="101">
        <f>'[1]2'!AA$1314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206</v>
      </c>
      <c r="F45" s="101">
        <f>'[1]2'!D$1315</f>
        <v>824</v>
      </c>
      <c r="G45" s="101">
        <f>'[1]2'!E$1315</f>
        <v>226</v>
      </c>
      <c r="H45" s="102">
        <f>'[1]2'!F$1315</f>
        <v>313</v>
      </c>
      <c r="I45" s="101">
        <f>'[1]2'!G$1315</f>
        <v>76</v>
      </c>
      <c r="J45" s="103">
        <f>'[1]2'!H$1315</f>
        <v>76</v>
      </c>
      <c r="K45" s="101">
        <f>'[1]2'!P$1315</f>
        <v>329</v>
      </c>
      <c r="L45" s="101">
        <f>'[1]2'!Y$1315</f>
        <v>0</v>
      </c>
      <c r="M45" s="101">
        <f>'[1]2'!AA$1315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0</v>
      </c>
      <c r="F46" s="94">
        <f>'[1]2'!D$1316</f>
        <v>0</v>
      </c>
      <c r="G46" s="94">
        <f>'[1]2'!E$1316</f>
        <v>0</v>
      </c>
      <c r="H46" s="95">
        <f>'[1]2'!F$1316</f>
        <v>0</v>
      </c>
      <c r="I46" s="94">
        <f>'[1]2'!G$1316</f>
        <v>900</v>
      </c>
      <c r="J46" s="96">
        <f>'[1]2'!H$1316</f>
        <v>900</v>
      </c>
      <c r="K46" s="94">
        <f>'[1]2'!P$1316</f>
        <v>0</v>
      </c>
      <c r="L46" s="94">
        <f>'[1]2'!Y$1316</f>
        <v>0</v>
      </c>
      <c r="M46" s="94">
        <f>'[1]2'!AA$1316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1105</v>
      </c>
      <c r="F47" s="81">
        <f t="shared" si="3"/>
        <v>0</v>
      </c>
      <c r="G47" s="81">
        <f t="shared" si="3"/>
        <v>0</v>
      </c>
      <c r="H47" s="82">
        <f t="shared" si="3"/>
        <v>1241</v>
      </c>
      <c r="I47" s="81">
        <f t="shared" si="3"/>
        <v>1241</v>
      </c>
      <c r="J47" s="83">
        <f t="shared" si="3"/>
        <v>1241</v>
      </c>
      <c r="K47" s="81">
        <f t="shared" si="3"/>
        <v>1303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1105</v>
      </c>
      <c r="F48" s="88">
        <f>'[1]2'!D$1318</f>
        <v>0</v>
      </c>
      <c r="G48" s="88">
        <f>'[1]2'!E$1318</f>
        <v>0</v>
      </c>
      <c r="H48" s="89">
        <f>'[1]2'!F$1318</f>
        <v>1241</v>
      </c>
      <c r="I48" s="88">
        <f>'[1]2'!G$1318</f>
        <v>1241</v>
      </c>
      <c r="J48" s="90">
        <f>'[1]2'!H$1318</f>
        <v>1241</v>
      </c>
      <c r="K48" s="88">
        <f>'[1]2'!P$1318</f>
        <v>1303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122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0</v>
      </c>
      <c r="F58" s="94">
        <f>'[1]2'!D$1327</f>
        <v>0</v>
      </c>
      <c r="G58" s="94">
        <f>'[1]2'!E$1327</f>
        <v>0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0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0</v>
      </c>
      <c r="F72" s="101">
        <f>'[1]2'!D$1340</f>
        <v>0</v>
      </c>
      <c r="G72" s="101">
        <f>'[1]2'!E$1340</f>
        <v>0</v>
      </c>
      <c r="H72" s="102">
        <f>'[1]2'!F$1340</f>
        <v>0</v>
      </c>
      <c r="I72" s="101">
        <f>'[1]2'!G$1340</f>
        <v>0</v>
      </c>
      <c r="J72" s="103">
        <f>'[1]2'!H$1340</f>
        <v>0</v>
      </c>
      <c r="K72" s="101">
        <f>'[1]2'!P$1340</f>
        <v>0</v>
      </c>
      <c r="L72" s="101">
        <f>'[1]2'!Y$1340</f>
        <v>0</v>
      </c>
      <c r="M72" s="101">
        <f>'[1]2'!AA$1340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122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0</v>
      </c>
      <c r="F74" s="88">
        <f>'[1]2'!D$1342</f>
        <v>0</v>
      </c>
      <c r="G74" s="88">
        <f>'[1]2'!E$1342</f>
        <v>122</v>
      </c>
      <c r="H74" s="89">
        <f>'[1]2'!F$1342</f>
        <v>0</v>
      </c>
      <c r="I74" s="88">
        <f>'[1]2'!G$1342</f>
        <v>0</v>
      </c>
      <c r="J74" s="90">
        <f>'[1]2'!H$1342</f>
        <v>0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0</v>
      </c>
      <c r="F75" s="94">
        <f>'[1]2'!D$1343</f>
        <v>0</v>
      </c>
      <c r="G75" s="94">
        <f>'[1]2'!E$1343</f>
        <v>0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476718</v>
      </c>
      <c r="F77" s="74">
        <f t="shared" si="13"/>
        <v>494870</v>
      </c>
      <c r="G77" s="74">
        <f t="shared" si="13"/>
        <v>910276</v>
      </c>
      <c r="H77" s="75">
        <f t="shared" si="13"/>
        <v>487344</v>
      </c>
      <c r="I77" s="74">
        <f t="shared" si="13"/>
        <v>513500</v>
      </c>
      <c r="J77" s="76">
        <f t="shared" si="13"/>
        <v>513500</v>
      </c>
      <c r="K77" s="74">
        <f t="shared" si="13"/>
        <v>678897</v>
      </c>
      <c r="L77" s="74">
        <f t="shared" si="13"/>
        <v>482525.76299999998</v>
      </c>
      <c r="M77" s="74">
        <f t="shared" si="13"/>
        <v>532145.70114999998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468438</v>
      </c>
      <c r="F78" s="81">
        <f t="shared" si="14"/>
        <v>487879</v>
      </c>
      <c r="G78" s="81">
        <f t="shared" si="14"/>
        <v>904094</v>
      </c>
      <c r="H78" s="82">
        <f t="shared" si="14"/>
        <v>470647</v>
      </c>
      <c r="I78" s="81">
        <f t="shared" si="14"/>
        <v>464903</v>
      </c>
      <c r="J78" s="83">
        <f t="shared" si="14"/>
        <v>464903</v>
      </c>
      <c r="K78" s="81">
        <f t="shared" si="14"/>
        <v>668897</v>
      </c>
      <c r="L78" s="81">
        <f t="shared" si="14"/>
        <v>482525.76299999998</v>
      </c>
      <c r="M78" s="81">
        <f t="shared" si="14"/>
        <v>532145.70114999998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468438</v>
      </c>
      <c r="F79" s="88">
        <f>'[1]2'!D$1346</f>
        <v>487879</v>
      </c>
      <c r="G79" s="88">
        <f>'[1]2'!E$1346</f>
        <v>904094</v>
      </c>
      <c r="H79" s="89">
        <f>'[1]2'!F$1346</f>
        <v>470647</v>
      </c>
      <c r="I79" s="88">
        <f>'[1]2'!G$1346</f>
        <v>464903</v>
      </c>
      <c r="J79" s="90">
        <f>'[1]2'!H$1346</f>
        <v>464903</v>
      </c>
      <c r="K79" s="88">
        <f>'[1]2'!P$1346</f>
        <v>668897</v>
      </c>
      <c r="L79" s="88">
        <f>'[1]2'!Y$1346</f>
        <v>482525.76299999998</v>
      </c>
      <c r="M79" s="88">
        <f>'[1]2'!AA$1346</f>
        <v>532145.70114999998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0</v>
      </c>
      <c r="F80" s="94">
        <f>'[1]2'!D$1347</f>
        <v>0</v>
      </c>
      <c r="G80" s="94">
        <f>'[1]2'!E$1347</f>
        <v>0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8280</v>
      </c>
      <c r="F81" s="101">
        <f t="shared" si="15"/>
        <v>6991</v>
      </c>
      <c r="G81" s="101">
        <f t="shared" si="15"/>
        <v>6182</v>
      </c>
      <c r="H81" s="102">
        <f t="shared" si="15"/>
        <v>16697</v>
      </c>
      <c r="I81" s="101">
        <f t="shared" si="15"/>
        <v>48597</v>
      </c>
      <c r="J81" s="103">
        <f t="shared" si="15"/>
        <v>48597</v>
      </c>
      <c r="K81" s="101">
        <f t="shared" si="15"/>
        <v>10000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0</v>
      </c>
      <c r="H82" s="89">
        <f>'[1]2'!F$1349</f>
        <v>0</v>
      </c>
      <c r="I82" s="88">
        <f>'[1]2'!G$1349</f>
        <v>0</v>
      </c>
      <c r="J82" s="90">
        <f>'[1]2'!H$1349</f>
        <v>0</v>
      </c>
      <c r="K82" s="88">
        <f>'[1]2'!P$1349</f>
        <v>0</v>
      </c>
      <c r="L82" s="88">
        <f>'[1]2'!Y$1349</f>
        <v>0</v>
      </c>
      <c r="M82" s="88">
        <f>'[1]2'!AA$1349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8280</v>
      </c>
      <c r="F83" s="94">
        <f>'[1]2'!D$1350</f>
        <v>6991</v>
      </c>
      <c r="G83" s="94">
        <f>'[1]2'!E$1350</f>
        <v>6182</v>
      </c>
      <c r="H83" s="95">
        <f>'[1]2'!F$1350</f>
        <v>16697</v>
      </c>
      <c r="I83" s="94">
        <f>'[1]2'!G$1350</f>
        <v>48597</v>
      </c>
      <c r="J83" s="96">
        <f>'[1]2'!H$1350</f>
        <v>48597</v>
      </c>
      <c r="K83" s="94">
        <f>'[1]2'!P$1350</f>
        <v>10000</v>
      </c>
      <c r="L83" s="94">
        <f>'[1]2'!Y$1350</f>
        <v>0</v>
      </c>
      <c r="M83" s="94">
        <f>'[1]2'!AA$1350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0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0</v>
      </c>
      <c r="F88" s="101">
        <f>'[1]2'!D$1355</f>
        <v>0</v>
      </c>
      <c r="G88" s="101">
        <f>'[1]2'!E$1355</f>
        <v>0</v>
      </c>
      <c r="H88" s="102">
        <f>'[1]2'!F$1355</f>
        <v>0</v>
      </c>
      <c r="I88" s="101">
        <f>'[1]2'!G$1355</f>
        <v>0</v>
      </c>
      <c r="J88" s="103">
        <f>'[1]2'!H$1355</f>
        <v>0</v>
      </c>
      <c r="K88" s="101">
        <f>'[1]2'!P$1355</f>
        <v>0</v>
      </c>
      <c r="L88" s="101">
        <f>'[1]2'!Y$1355</f>
        <v>0</v>
      </c>
      <c r="M88" s="101">
        <f>'[1]2'!AA$1355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539412</v>
      </c>
      <c r="F92" s="28">
        <f t="shared" ref="F92:M92" si="16">F4+F51+F77+F90</f>
        <v>575273</v>
      </c>
      <c r="G92" s="28">
        <f t="shared" si="16"/>
        <v>994914</v>
      </c>
      <c r="H92" s="29">
        <f t="shared" si="16"/>
        <v>634408</v>
      </c>
      <c r="I92" s="28">
        <f t="shared" si="16"/>
        <v>625564</v>
      </c>
      <c r="J92" s="30">
        <f t="shared" si="16"/>
        <v>625564</v>
      </c>
      <c r="K92" s="28">
        <f t="shared" si="16"/>
        <v>797074</v>
      </c>
      <c r="L92" s="28">
        <f t="shared" si="16"/>
        <v>561336.90999999992</v>
      </c>
      <c r="M92" s="28">
        <f t="shared" si="16"/>
        <v>567145.70114999998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'[1]2'!C$1426</f>
        <v>0</v>
      </c>
      <c r="F6" s="88">
        <f>'[1]2'!D$1426</f>
        <v>0</v>
      </c>
      <c r="G6" s="88">
        <f>'[1]2'!E$1426</f>
        <v>0</v>
      </c>
      <c r="H6" s="89">
        <f>'[1]2'!F$1426</f>
        <v>0</v>
      </c>
      <c r="I6" s="88">
        <f>'[1]2'!G$1426</f>
        <v>0</v>
      </c>
      <c r="J6" s="90">
        <f>'[1]2'!H$1426</f>
        <v>0</v>
      </c>
      <c r="K6" s="88">
        <f>'[1]2'!P$1426</f>
        <v>0</v>
      </c>
      <c r="L6" s="88">
        <f>'[1]2'!Y$1426</f>
        <v>0</v>
      </c>
      <c r="M6" s="88">
        <f>'[1]2'!AA$1426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'[1]2'!C$1427</f>
        <v>0</v>
      </c>
      <c r="F7" s="94">
        <f>'[1]2'!D$1427</f>
        <v>0</v>
      </c>
      <c r="G7" s="94">
        <f>'[1]2'!E$1427</f>
        <v>0</v>
      </c>
      <c r="H7" s="95">
        <f>'[1]2'!F$1427</f>
        <v>0</v>
      </c>
      <c r="I7" s="94">
        <f>'[1]2'!G$1427</f>
        <v>0</v>
      </c>
      <c r="J7" s="96">
        <f>'[1]2'!H$1427</f>
        <v>0</v>
      </c>
      <c r="K7" s="94">
        <f>'[1]2'!P$1427</f>
        <v>0</v>
      </c>
      <c r="L7" s="94">
        <f>'[1]2'!Y$1427</f>
        <v>0</v>
      </c>
      <c r="M7" s="94">
        <f>'[1]2'!AA$1427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'[1]2'!C$1429</f>
        <v>0</v>
      </c>
      <c r="F9" s="88">
        <f>'[1]2'!D$1429</f>
        <v>0</v>
      </c>
      <c r="G9" s="88">
        <f>'[1]2'!E$1429</f>
        <v>0</v>
      </c>
      <c r="H9" s="89">
        <f>'[1]2'!F$1429</f>
        <v>0</v>
      </c>
      <c r="I9" s="88">
        <f>'[1]2'!G$1429</f>
        <v>0</v>
      </c>
      <c r="J9" s="90">
        <f>'[1]2'!H$1429</f>
        <v>0</v>
      </c>
      <c r="K9" s="88">
        <f>'[1]2'!P$1429</f>
        <v>0</v>
      </c>
      <c r="L9" s="88">
        <f>'[1]2'!Y$1429</f>
        <v>0</v>
      </c>
      <c r="M9" s="88">
        <f>'[1]2'!AA$1429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'[1]2'!C$1430</f>
        <v>0</v>
      </c>
      <c r="F10" s="101">
        <f>'[1]2'!D$1430</f>
        <v>0</v>
      </c>
      <c r="G10" s="101">
        <f>'[1]2'!E$1430</f>
        <v>0</v>
      </c>
      <c r="H10" s="102">
        <f>'[1]2'!F$1430</f>
        <v>0</v>
      </c>
      <c r="I10" s="101">
        <f>'[1]2'!G$1430</f>
        <v>0</v>
      </c>
      <c r="J10" s="103">
        <f>'[1]2'!H$1430</f>
        <v>0</v>
      </c>
      <c r="K10" s="101">
        <f>'[1]2'!P$1430</f>
        <v>0</v>
      </c>
      <c r="L10" s="101">
        <f>'[1]2'!Y$1430</f>
        <v>0</v>
      </c>
      <c r="M10" s="101">
        <f>'[1]2'!AA$1430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'[1]2'!C$1431</f>
        <v>0</v>
      </c>
      <c r="F11" s="101">
        <f>'[1]2'!D$1431</f>
        <v>0</v>
      </c>
      <c r="G11" s="101">
        <f>'[1]2'!E$1431</f>
        <v>0</v>
      </c>
      <c r="H11" s="102">
        <f>'[1]2'!F$1431</f>
        <v>0</v>
      </c>
      <c r="I11" s="101">
        <f>'[1]2'!G$1431</f>
        <v>0</v>
      </c>
      <c r="J11" s="103">
        <f>'[1]2'!H$1431</f>
        <v>0</v>
      </c>
      <c r="K11" s="101">
        <f>'[1]2'!P$1431</f>
        <v>0</v>
      </c>
      <c r="L11" s="101">
        <f>'[1]2'!Y$1431</f>
        <v>0</v>
      </c>
      <c r="M11" s="101">
        <f>'[1]2'!AA$1431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'[1]2'!C$1432</f>
        <v>0</v>
      </c>
      <c r="F12" s="101">
        <f>'[1]2'!D$1432</f>
        <v>0</v>
      </c>
      <c r="G12" s="101">
        <f>'[1]2'!E$1432</f>
        <v>0</v>
      </c>
      <c r="H12" s="102">
        <f>'[1]2'!F$1432</f>
        <v>0</v>
      </c>
      <c r="I12" s="101">
        <f>'[1]2'!G$1432</f>
        <v>0</v>
      </c>
      <c r="J12" s="103">
        <f>'[1]2'!H$1432</f>
        <v>0</v>
      </c>
      <c r="K12" s="101">
        <f>'[1]2'!P$1432</f>
        <v>0</v>
      </c>
      <c r="L12" s="101">
        <f>'[1]2'!Y$1432</f>
        <v>0</v>
      </c>
      <c r="M12" s="101">
        <f>'[1]2'!AA$1432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'[1]2'!C$1433</f>
        <v>0</v>
      </c>
      <c r="F13" s="101">
        <f>'[1]2'!D$1433</f>
        <v>0</v>
      </c>
      <c r="G13" s="101">
        <f>'[1]2'!E$1433</f>
        <v>0</v>
      </c>
      <c r="H13" s="102">
        <f>'[1]2'!F$1433</f>
        <v>0</v>
      </c>
      <c r="I13" s="101">
        <f>'[1]2'!G$1433</f>
        <v>0</v>
      </c>
      <c r="J13" s="103">
        <f>'[1]2'!H$1433</f>
        <v>0</v>
      </c>
      <c r="K13" s="101">
        <f>'[1]2'!P$1433</f>
        <v>0</v>
      </c>
      <c r="L13" s="101">
        <f>'[1]2'!Y$1433</f>
        <v>0</v>
      </c>
      <c r="M13" s="101">
        <f>'[1]2'!AA$1433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'[1]2'!C$1434</f>
        <v>0</v>
      </c>
      <c r="F14" s="101">
        <f>'[1]2'!D$1434</f>
        <v>0</v>
      </c>
      <c r="G14" s="101">
        <f>'[1]2'!E$1434</f>
        <v>0</v>
      </c>
      <c r="H14" s="102">
        <f>'[1]2'!F$1434</f>
        <v>0</v>
      </c>
      <c r="I14" s="101">
        <f>'[1]2'!G$1434</f>
        <v>0</v>
      </c>
      <c r="J14" s="103">
        <f>'[1]2'!H$1434</f>
        <v>0</v>
      </c>
      <c r="K14" s="101">
        <f>'[1]2'!P$1434</f>
        <v>0</v>
      </c>
      <c r="L14" s="101">
        <f>'[1]2'!Y$1434</f>
        <v>0</v>
      </c>
      <c r="M14" s="101">
        <f>'[1]2'!AA$1434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'[1]2'!C$1435</f>
        <v>0</v>
      </c>
      <c r="F15" s="101">
        <f>'[1]2'!D$1435</f>
        <v>0</v>
      </c>
      <c r="G15" s="101">
        <f>'[1]2'!E$1435</f>
        <v>0</v>
      </c>
      <c r="H15" s="102">
        <f>'[1]2'!F$1435</f>
        <v>0</v>
      </c>
      <c r="I15" s="101">
        <f>'[1]2'!G$1435</f>
        <v>0</v>
      </c>
      <c r="J15" s="103">
        <f>'[1]2'!H$1435</f>
        <v>0</v>
      </c>
      <c r="K15" s="101">
        <f>'[1]2'!P$1435</f>
        <v>0</v>
      </c>
      <c r="L15" s="101">
        <f>'[1]2'!Y$1435</f>
        <v>0</v>
      </c>
      <c r="M15" s="101">
        <f>'[1]2'!AA$1435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'[1]2'!C$1436</f>
        <v>0</v>
      </c>
      <c r="F16" s="101">
        <f>'[1]2'!D$1436</f>
        <v>0</v>
      </c>
      <c r="G16" s="101">
        <f>'[1]2'!E$1436</f>
        <v>0</v>
      </c>
      <c r="H16" s="102">
        <f>'[1]2'!F$1436</f>
        <v>0</v>
      </c>
      <c r="I16" s="101">
        <f>'[1]2'!G$1436</f>
        <v>0</v>
      </c>
      <c r="J16" s="103">
        <f>'[1]2'!H$1436</f>
        <v>0</v>
      </c>
      <c r="K16" s="101">
        <f>'[1]2'!P$1436</f>
        <v>0</v>
      </c>
      <c r="L16" s="101">
        <f>'[1]2'!Y$1436</f>
        <v>0</v>
      </c>
      <c r="M16" s="101">
        <f>'[1]2'!AA$1436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'[1]2'!C$1437</f>
        <v>0</v>
      </c>
      <c r="F17" s="101">
        <f>'[1]2'!D$1437</f>
        <v>0</v>
      </c>
      <c r="G17" s="101">
        <f>'[1]2'!E$1437</f>
        <v>0</v>
      </c>
      <c r="H17" s="102">
        <f>'[1]2'!F$1437</f>
        <v>0</v>
      </c>
      <c r="I17" s="101">
        <f>'[1]2'!G$1437</f>
        <v>0</v>
      </c>
      <c r="J17" s="103">
        <f>'[1]2'!H$1437</f>
        <v>0</v>
      </c>
      <c r="K17" s="101">
        <f>'[1]2'!P$1437</f>
        <v>0</v>
      </c>
      <c r="L17" s="101">
        <f>'[1]2'!Y$1437</f>
        <v>0</v>
      </c>
      <c r="M17" s="101">
        <f>'[1]2'!AA$1437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'[1]2'!C$1438</f>
        <v>0</v>
      </c>
      <c r="F18" s="101">
        <f>'[1]2'!D$1438</f>
        <v>0</v>
      </c>
      <c r="G18" s="101">
        <f>'[1]2'!E$1438</f>
        <v>0</v>
      </c>
      <c r="H18" s="102">
        <f>'[1]2'!F$1438</f>
        <v>0</v>
      </c>
      <c r="I18" s="101">
        <f>'[1]2'!G$1438</f>
        <v>0</v>
      </c>
      <c r="J18" s="103">
        <f>'[1]2'!H$1438</f>
        <v>0</v>
      </c>
      <c r="K18" s="101">
        <f>'[1]2'!P$1438</f>
        <v>0</v>
      </c>
      <c r="L18" s="101">
        <f>'[1]2'!Y$1438</f>
        <v>0</v>
      </c>
      <c r="M18" s="101">
        <f>'[1]2'!AA$1438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'[1]2'!C$1439</f>
        <v>0</v>
      </c>
      <c r="F19" s="101">
        <f>'[1]2'!D$1439</f>
        <v>0</v>
      </c>
      <c r="G19" s="101">
        <f>'[1]2'!E$1439</f>
        <v>0</v>
      </c>
      <c r="H19" s="102">
        <f>'[1]2'!F$1439</f>
        <v>0</v>
      </c>
      <c r="I19" s="101">
        <f>'[1]2'!G$1439</f>
        <v>0</v>
      </c>
      <c r="J19" s="103">
        <f>'[1]2'!H$1439</f>
        <v>0</v>
      </c>
      <c r="K19" s="101">
        <f>'[1]2'!P$1439</f>
        <v>0</v>
      </c>
      <c r="L19" s="101">
        <f>'[1]2'!Y$1439</f>
        <v>0</v>
      </c>
      <c r="M19" s="101">
        <f>'[1]2'!AA$1439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'[1]2'!C$1440</f>
        <v>0</v>
      </c>
      <c r="F20" s="101">
        <f>'[1]2'!D$1440</f>
        <v>0</v>
      </c>
      <c r="G20" s="101">
        <f>'[1]2'!E$1440</f>
        <v>0</v>
      </c>
      <c r="H20" s="102">
        <f>'[1]2'!F$1440</f>
        <v>0</v>
      </c>
      <c r="I20" s="101">
        <f>'[1]2'!G$1440</f>
        <v>0</v>
      </c>
      <c r="J20" s="103">
        <f>'[1]2'!H$1440</f>
        <v>0</v>
      </c>
      <c r="K20" s="101">
        <f>'[1]2'!P$1440</f>
        <v>0</v>
      </c>
      <c r="L20" s="101">
        <f>'[1]2'!Y$1440</f>
        <v>0</v>
      </c>
      <c r="M20" s="101">
        <f>'[1]2'!AA$1440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'[1]2'!C$1441</f>
        <v>0</v>
      </c>
      <c r="F21" s="101">
        <f>'[1]2'!D$1441</f>
        <v>0</v>
      </c>
      <c r="G21" s="101">
        <f>'[1]2'!E$1441</f>
        <v>0</v>
      </c>
      <c r="H21" s="102">
        <f>'[1]2'!F$1441</f>
        <v>0</v>
      </c>
      <c r="I21" s="101">
        <f>'[1]2'!G$1441</f>
        <v>0</v>
      </c>
      <c r="J21" s="103">
        <f>'[1]2'!H$1441</f>
        <v>0</v>
      </c>
      <c r="K21" s="101">
        <f>'[1]2'!P$1441</f>
        <v>0</v>
      </c>
      <c r="L21" s="101">
        <f>'[1]2'!Y$1441</f>
        <v>0</v>
      </c>
      <c r="M21" s="101">
        <f>'[1]2'!AA$1441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'[1]2'!C$1442</f>
        <v>0</v>
      </c>
      <c r="F22" s="101">
        <f>'[1]2'!D$1442</f>
        <v>0</v>
      </c>
      <c r="G22" s="101">
        <f>'[1]2'!E$1442</f>
        <v>0</v>
      </c>
      <c r="H22" s="102">
        <f>'[1]2'!F$1442</f>
        <v>0</v>
      </c>
      <c r="I22" s="101">
        <f>'[1]2'!G$1442</f>
        <v>0</v>
      </c>
      <c r="J22" s="103">
        <f>'[1]2'!H$1442</f>
        <v>0</v>
      </c>
      <c r="K22" s="101">
        <f>'[1]2'!P$1442</f>
        <v>0</v>
      </c>
      <c r="L22" s="101">
        <f>'[1]2'!Y$1442</f>
        <v>0</v>
      </c>
      <c r="M22" s="101">
        <f>'[1]2'!AA$1442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'[1]2'!C$1443</f>
        <v>0</v>
      </c>
      <c r="F23" s="101">
        <f>'[1]2'!D$1443</f>
        <v>0</v>
      </c>
      <c r="G23" s="101">
        <f>'[1]2'!E$1443</f>
        <v>0</v>
      </c>
      <c r="H23" s="102">
        <f>'[1]2'!F$1443</f>
        <v>0</v>
      </c>
      <c r="I23" s="101">
        <f>'[1]2'!G$1443</f>
        <v>0</v>
      </c>
      <c r="J23" s="103">
        <f>'[1]2'!H$1443</f>
        <v>0</v>
      </c>
      <c r="K23" s="101">
        <f>'[1]2'!P$1443</f>
        <v>0</v>
      </c>
      <c r="L23" s="101">
        <f>'[1]2'!Y$1443</f>
        <v>0</v>
      </c>
      <c r="M23" s="101">
        <f>'[1]2'!AA$1443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'[1]2'!C$1444</f>
        <v>0</v>
      </c>
      <c r="F24" s="101">
        <f>'[1]2'!D$1444</f>
        <v>0</v>
      </c>
      <c r="G24" s="101">
        <f>'[1]2'!E$1444</f>
        <v>0</v>
      </c>
      <c r="H24" s="102">
        <f>'[1]2'!F$1444</f>
        <v>0</v>
      </c>
      <c r="I24" s="101">
        <f>'[1]2'!G$1444</f>
        <v>0</v>
      </c>
      <c r="J24" s="103">
        <f>'[1]2'!H$1444</f>
        <v>0</v>
      </c>
      <c r="K24" s="101">
        <f>'[1]2'!P$1444</f>
        <v>0</v>
      </c>
      <c r="L24" s="101">
        <f>'[1]2'!Y$1444</f>
        <v>0</v>
      </c>
      <c r="M24" s="101">
        <f>'[1]2'!AA$1444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'[1]2'!C$1445</f>
        <v>0</v>
      </c>
      <c r="F25" s="101">
        <f>'[1]2'!D$1445</f>
        <v>0</v>
      </c>
      <c r="G25" s="101">
        <f>'[1]2'!E$1445</f>
        <v>0</v>
      </c>
      <c r="H25" s="102">
        <f>'[1]2'!F$1445</f>
        <v>0</v>
      </c>
      <c r="I25" s="101">
        <f>'[1]2'!G$1445</f>
        <v>0</v>
      </c>
      <c r="J25" s="103">
        <f>'[1]2'!H$1445</f>
        <v>0</v>
      </c>
      <c r="K25" s="101">
        <f>'[1]2'!P$1445</f>
        <v>0</v>
      </c>
      <c r="L25" s="101">
        <f>'[1]2'!Y$1445</f>
        <v>0</v>
      </c>
      <c r="M25" s="101">
        <f>'[1]2'!AA$1445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'[1]2'!C$1446</f>
        <v>0</v>
      </c>
      <c r="F26" s="101">
        <f>'[1]2'!D$1446</f>
        <v>0</v>
      </c>
      <c r="G26" s="101">
        <f>'[1]2'!E$1446</f>
        <v>0</v>
      </c>
      <c r="H26" s="102">
        <f>'[1]2'!F$1446</f>
        <v>0</v>
      </c>
      <c r="I26" s="101">
        <f>'[1]2'!G$1446</f>
        <v>0</v>
      </c>
      <c r="J26" s="103">
        <f>'[1]2'!H$1446</f>
        <v>0</v>
      </c>
      <c r="K26" s="101">
        <f>'[1]2'!P$1446</f>
        <v>0</v>
      </c>
      <c r="L26" s="101">
        <f>'[1]2'!Y$1446</f>
        <v>0</v>
      </c>
      <c r="M26" s="101">
        <f>'[1]2'!AA$1446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'[1]2'!C$1447</f>
        <v>0</v>
      </c>
      <c r="F27" s="101">
        <f>'[1]2'!D$1447</f>
        <v>0</v>
      </c>
      <c r="G27" s="101">
        <f>'[1]2'!E$1447</f>
        <v>0</v>
      </c>
      <c r="H27" s="102">
        <f>'[1]2'!F$1447</f>
        <v>0</v>
      </c>
      <c r="I27" s="101">
        <f>'[1]2'!G$1447</f>
        <v>0</v>
      </c>
      <c r="J27" s="103">
        <f>'[1]2'!H$1447</f>
        <v>0</v>
      </c>
      <c r="K27" s="101">
        <f>'[1]2'!P$1447</f>
        <v>0</v>
      </c>
      <c r="L27" s="101">
        <f>'[1]2'!Y$1447</f>
        <v>0</v>
      </c>
      <c r="M27" s="101">
        <f>'[1]2'!AA$1447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'[1]2'!C$1448</f>
        <v>0</v>
      </c>
      <c r="F28" s="101">
        <f>'[1]2'!D$1448</f>
        <v>0</v>
      </c>
      <c r="G28" s="101">
        <f>'[1]2'!E$1448</f>
        <v>0</v>
      </c>
      <c r="H28" s="102">
        <f>'[1]2'!F$1448</f>
        <v>0</v>
      </c>
      <c r="I28" s="101">
        <f>'[1]2'!G$1448</f>
        <v>0</v>
      </c>
      <c r="J28" s="103">
        <f>'[1]2'!H$1448</f>
        <v>0</v>
      </c>
      <c r="K28" s="101">
        <f>'[1]2'!P$1448</f>
        <v>0</v>
      </c>
      <c r="L28" s="101">
        <f>'[1]2'!Y$1448</f>
        <v>0</v>
      </c>
      <c r="M28" s="101">
        <f>'[1]2'!AA$1448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'[1]2'!C$1449</f>
        <v>0</v>
      </c>
      <c r="F29" s="101">
        <f>'[1]2'!D$1449</f>
        <v>0</v>
      </c>
      <c r="G29" s="101">
        <f>'[1]2'!E$1449</f>
        <v>0</v>
      </c>
      <c r="H29" s="102">
        <f>'[1]2'!F$1449</f>
        <v>0</v>
      </c>
      <c r="I29" s="101">
        <f>'[1]2'!G$1449</f>
        <v>0</v>
      </c>
      <c r="J29" s="103">
        <f>'[1]2'!H$1449</f>
        <v>0</v>
      </c>
      <c r="K29" s="101">
        <f>'[1]2'!P$1449</f>
        <v>0</v>
      </c>
      <c r="L29" s="101">
        <f>'[1]2'!Y$1449</f>
        <v>0</v>
      </c>
      <c r="M29" s="101">
        <f>'[1]2'!AA$1449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'[1]2'!C$1450</f>
        <v>0</v>
      </c>
      <c r="F30" s="101">
        <f>'[1]2'!D$1450</f>
        <v>0</v>
      </c>
      <c r="G30" s="101">
        <f>'[1]2'!E$1450</f>
        <v>0</v>
      </c>
      <c r="H30" s="102">
        <f>'[1]2'!F$1450</f>
        <v>0</v>
      </c>
      <c r="I30" s="101">
        <f>'[1]2'!G$1450</f>
        <v>0</v>
      </c>
      <c r="J30" s="103">
        <f>'[1]2'!H$1450</f>
        <v>0</v>
      </c>
      <c r="K30" s="101">
        <f>'[1]2'!P$1450</f>
        <v>0</v>
      </c>
      <c r="L30" s="101">
        <f>'[1]2'!Y$1450</f>
        <v>0</v>
      </c>
      <c r="M30" s="101">
        <f>'[1]2'!AA$1450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'[1]2'!C$1451</f>
        <v>0</v>
      </c>
      <c r="F31" s="101">
        <f>'[1]2'!D$1451</f>
        <v>0</v>
      </c>
      <c r="G31" s="101">
        <f>'[1]2'!E$1451</f>
        <v>0</v>
      </c>
      <c r="H31" s="102">
        <f>'[1]2'!F$1451</f>
        <v>0</v>
      </c>
      <c r="I31" s="101">
        <f>'[1]2'!G$1451</f>
        <v>0</v>
      </c>
      <c r="J31" s="103">
        <f>'[1]2'!H$1451</f>
        <v>0</v>
      </c>
      <c r="K31" s="101">
        <f>'[1]2'!P$1451</f>
        <v>0</v>
      </c>
      <c r="L31" s="101">
        <f>'[1]2'!Y$1451</f>
        <v>0</v>
      </c>
      <c r="M31" s="101">
        <f>'[1]2'!AA$1451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'[1]2'!C$1452</f>
        <v>0</v>
      </c>
      <c r="F32" s="101">
        <f>'[1]2'!D$1452</f>
        <v>0</v>
      </c>
      <c r="G32" s="101">
        <f>'[1]2'!E$1452</f>
        <v>0</v>
      </c>
      <c r="H32" s="102">
        <f>'[1]2'!F$1452</f>
        <v>0</v>
      </c>
      <c r="I32" s="101">
        <f>'[1]2'!G$1452</f>
        <v>0</v>
      </c>
      <c r="J32" s="103">
        <f>'[1]2'!H$1452</f>
        <v>0</v>
      </c>
      <c r="K32" s="101">
        <f>'[1]2'!P$1452</f>
        <v>0</v>
      </c>
      <c r="L32" s="101">
        <f>'[1]2'!Y$1452</f>
        <v>0</v>
      </c>
      <c r="M32" s="101">
        <f>'[1]2'!AA$1452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'[1]2'!C$1453</f>
        <v>0</v>
      </c>
      <c r="F33" s="101">
        <f>'[1]2'!D$1453</f>
        <v>0</v>
      </c>
      <c r="G33" s="101">
        <f>'[1]2'!E$1453</f>
        <v>0</v>
      </c>
      <c r="H33" s="102">
        <f>'[1]2'!F$1453</f>
        <v>0</v>
      </c>
      <c r="I33" s="101">
        <f>'[1]2'!G$1453</f>
        <v>0</v>
      </c>
      <c r="J33" s="103">
        <f>'[1]2'!H$1453</f>
        <v>0</v>
      </c>
      <c r="K33" s="101">
        <f>'[1]2'!P$1453</f>
        <v>0</v>
      </c>
      <c r="L33" s="101">
        <f>'[1]2'!Y$1453</f>
        <v>0</v>
      </c>
      <c r="M33" s="101">
        <f>'[1]2'!AA$1453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'[1]2'!C$1454</f>
        <v>0</v>
      </c>
      <c r="F34" s="101">
        <f>'[1]2'!D$1454</f>
        <v>0</v>
      </c>
      <c r="G34" s="101">
        <f>'[1]2'!E$1454</f>
        <v>0</v>
      </c>
      <c r="H34" s="102">
        <f>'[1]2'!F$1454</f>
        <v>0</v>
      </c>
      <c r="I34" s="101">
        <f>'[1]2'!G$1454</f>
        <v>0</v>
      </c>
      <c r="J34" s="103">
        <f>'[1]2'!H$1454</f>
        <v>0</v>
      </c>
      <c r="K34" s="101">
        <f>'[1]2'!P$1454</f>
        <v>0</v>
      </c>
      <c r="L34" s="101">
        <f>'[1]2'!Y$1454</f>
        <v>0</v>
      </c>
      <c r="M34" s="101">
        <f>'[1]2'!AA$1454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'[1]2'!C$1455</f>
        <v>0</v>
      </c>
      <c r="F35" s="101">
        <f>'[1]2'!D$1455</f>
        <v>0</v>
      </c>
      <c r="G35" s="101">
        <f>'[1]2'!E$1455</f>
        <v>0</v>
      </c>
      <c r="H35" s="102">
        <f>'[1]2'!F$1455</f>
        <v>0</v>
      </c>
      <c r="I35" s="101">
        <f>'[1]2'!G$1455</f>
        <v>0</v>
      </c>
      <c r="J35" s="103">
        <f>'[1]2'!H$1455</f>
        <v>0</v>
      </c>
      <c r="K35" s="101">
        <f>'[1]2'!P$1455</f>
        <v>0</v>
      </c>
      <c r="L35" s="101">
        <f>'[1]2'!Y$1455</f>
        <v>0</v>
      </c>
      <c r="M35" s="101">
        <f>'[1]2'!AA$1455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'[1]2'!C$1456</f>
        <v>0</v>
      </c>
      <c r="F36" s="101">
        <f>'[1]2'!D$1456</f>
        <v>0</v>
      </c>
      <c r="G36" s="101">
        <f>'[1]2'!E$1456</f>
        <v>0</v>
      </c>
      <c r="H36" s="102">
        <f>'[1]2'!F$1456</f>
        <v>0</v>
      </c>
      <c r="I36" s="101">
        <f>'[1]2'!G$1456</f>
        <v>0</v>
      </c>
      <c r="J36" s="103">
        <f>'[1]2'!H$1456</f>
        <v>0</v>
      </c>
      <c r="K36" s="101">
        <f>'[1]2'!P$1456</f>
        <v>0</v>
      </c>
      <c r="L36" s="101">
        <f>'[1]2'!Y$1456</f>
        <v>0</v>
      </c>
      <c r="M36" s="101">
        <f>'[1]2'!AA$1456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'[1]2'!C$1457</f>
        <v>0</v>
      </c>
      <c r="F37" s="101">
        <f>'[1]2'!D$1457</f>
        <v>0</v>
      </c>
      <c r="G37" s="101">
        <f>'[1]2'!E$1457</f>
        <v>0</v>
      </c>
      <c r="H37" s="102">
        <f>'[1]2'!F$1457</f>
        <v>0</v>
      </c>
      <c r="I37" s="101">
        <f>'[1]2'!G$1457</f>
        <v>0</v>
      </c>
      <c r="J37" s="103">
        <f>'[1]2'!H$1457</f>
        <v>0</v>
      </c>
      <c r="K37" s="101">
        <f>'[1]2'!P$1457</f>
        <v>0</v>
      </c>
      <c r="L37" s="101">
        <f>'[1]2'!Y$1457</f>
        <v>0</v>
      </c>
      <c r="M37" s="101">
        <f>'[1]2'!AA$1457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'[1]2'!C$1458</f>
        <v>0</v>
      </c>
      <c r="F38" s="101">
        <f>'[1]2'!D$1458</f>
        <v>0</v>
      </c>
      <c r="G38" s="101">
        <f>'[1]2'!E$1458</f>
        <v>0</v>
      </c>
      <c r="H38" s="102">
        <f>'[1]2'!F$1458</f>
        <v>0</v>
      </c>
      <c r="I38" s="101">
        <f>'[1]2'!G$1458</f>
        <v>0</v>
      </c>
      <c r="J38" s="103">
        <f>'[1]2'!H$1458</f>
        <v>0</v>
      </c>
      <c r="K38" s="101">
        <f>'[1]2'!P$1458</f>
        <v>0</v>
      </c>
      <c r="L38" s="101">
        <f>'[1]2'!Y$1458</f>
        <v>0</v>
      </c>
      <c r="M38" s="101">
        <f>'[1]2'!AA$1458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'[1]2'!C$1459</f>
        <v>0</v>
      </c>
      <c r="F39" s="101">
        <f>'[1]2'!D$1459</f>
        <v>0</v>
      </c>
      <c r="G39" s="101">
        <f>'[1]2'!E$1459</f>
        <v>0</v>
      </c>
      <c r="H39" s="102">
        <f>'[1]2'!F$1459</f>
        <v>0</v>
      </c>
      <c r="I39" s="101">
        <f>'[1]2'!G$1459</f>
        <v>0</v>
      </c>
      <c r="J39" s="103">
        <f>'[1]2'!H$1459</f>
        <v>0</v>
      </c>
      <c r="K39" s="101">
        <f>'[1]2'!P$1459</f>
        <v>0</v>
      </c>
      <c r="L39" s="101">
        <f>'[1]2'!Y$1459</f>
        <v>0</v>
      </c>
      <c r="M39" s="101">
        <f>'[1]2'!AA$1459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'[1]2'!C$1460</f>
        <v>0</v>
      </c>
      <c r="F40" s="101">
        <f>'[1]2'!D$1460</f>
        <v>0</v>
      </c>
      <c r="G40" s="101">
        <f>'[1]2'!E$1460</f>
        <v>0</v>
      </c>
      <c r="H40" s="102">
        <f>'[1]2'!F$1460</f>
        <v>0</v>
      </c>
      <c r="I40" s="101">
        <f>'[1]2'!G$1460</f>
        <v>0</v>
      </c>
      <c r="J40" s="103">
        <f>'[1]2'!H$1460</f>
        <v>0</v>
      </c>
      <c r="K40" s="101">
        <f>'[1]2'!P$1460</f>
        <v>0</v>
      </c>
      <c r="L40" s="101">
        <f>'[1]2'!Y$1460</f>
        <v>0</v>
      </c>
      <c r="M40" s="101">
        <f>'[1]2'!AA$1460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'[1]2'!C$1461</f>
        <v>0</v>
      </c>
      <c r="F41" s="101">
        <f>'[1]2'!D$1461</f>
        <v>0</v>
      </c>
      <c r="G41" s="101">
        <f>'[1]2'!E$1461</f>
        <v>0</v>
      </c>
      <c r="H41" s="102">
        <f>'[1]2'!F$1461</f>
        <v>0</v>
      </c>
      <c r="I41" s="101">
        <f>'[1]2'!G$1461</f>
        <v>0</v>
      </c>
      <c r="J41" s="103">
        <f>'[1]2'!H$1461</f>
        <v>0</v>
      </c>
      <c r="K41" s="101">
        <f>'[1]2'!P$1461</f>
        <v>0</v>
      </c>
      <c r="L41" s="101">
        <f>'[1]2'!Y$1461</f>
        <v>0</v>
      </c>
      <c r="M41" s="101">
        <f>'[1]2'!AA$1461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'[1]2'!C$1462</f>
        <v>0</v>
      </c>
      <c r="F42" s="101">
        <f>'[1]2'!D$1462</f>
        <v>0</v>
      </c>
      <c r="G42" s="101">
        <f>'[1]2'!E$1462</f>
        <v>0</v>
      </c>
      <c r="H42" s="102">
        <f>'[1]2'!F$1462</f>
        <v>0</v>
      </c>
      <c r="I42" s="101">
        <f>'[1]2'!G$1462</f>
        <v>0</v>
      </c>
      <c r="J42" s="103">
        <f>'[1]2'!H$1462</f>
        <v>0</v>
      </c>
      <c r="K42" s="101">
        <f>'[1]2'!P$1462</f>
        <v>0</v>
      </c>
      <c r="L42" s="101">
        <f>'[1]2'!Y$1462</f>
        <v>0</v>
      </c>
      <c r="M42" s="101">
        <f>'[1]2'!AA$1462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'[1]2'!C$1463</f>
        <v>0</v>
      </c>
      <c r="F43" s="101">
        <f>'[1]2'!D$1463</f>
        <v>0</v>
      </c>
      <c r="G43" s="101">
        <f>'[1]2'!E$1463</f>
        <v>0</v>
      </c>
      <c r="H43" s="102">
        <f>'[1]2'!F$1463</f>
        <v>0</v>
      </c>
      <c r="I43" s="101">
        <f>'[1]2'!G$1463</f>
        <v>0</v>
      </c>
      <c r="J43" s="103">
        <f>'[1]2'!H$1463</f>
        <v>0</v>
      </c>
      <c r="K43" s="101">
        <f>'[1]2'!P$1463</f>
        <v>0</v>
      </c>
      <c r="L43" s="101">
        <f>'[1]2'!Y$1463</f>
        <v>0</v>
      </c>
      <c r="M43" s="101">
        <f>'[1]2'!AA$1463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'[1]2'!C$1464</f>
        <v>0</v>
      </c>
      <c r="F44" s="101">
        <f>'[1]2'!D$1464</f>
        <v>0</v>
      </c>
      <c r="G44" s="101">
        <f>'[1]2'!E$1464</f>
        <v>0</v>
      </c>
      <c r="H44" s="102">
        <f>'[1]2'!F$1464</f>
        <v>0</v>
      </c>
      <c r="I44" s="101">
        <f>'[1]2'!G$1464</f>
        <v>0</v>
      </c>
      <c r="J44" s="103">
        <f>'[1]2'!H$1464</f>
        <v>0</v>
      </c>
      <c r="K44" s="101">
        <f>'[1]2'!P$1464</f>
        <v>0</v>
      </c>
      <c r="L44" s="101">
        <f>'[1]2'!Y$1464</f>
        <v>0</v>
      </c>
      <c r="M44" s="101">
        <f>'[1]2'!AA$1464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'[1]2'!C$1465</f>
        <v>0</v>
      </c>
      <c r="F45" s="101">
        <f>'[1]2'!D$1465</f>
        <v>0</v>
      </c>
      <c r="G45" s="101">
        <f>'[1]2'!E$1465</f>
        <v>0</v>
      </c>
      <c r="H45" s="102">
        <f>'[1]2'!F$1465</f>
        <v>0</v>
      </c>
      <c r="I45" s="101">
        <f>'[1]2'!G$1465</f>
        <v>0</v>
      </c>
      <c r="J45" s="103">
        <f>'[1]2'!H$1465</f>
        <v>0</v>
      </c>
      <c r="K45" s="101">
        <f>'[1]2'!P$1465</f>
        <v>0</v>
      </c>
      <c r="L45" s="101">
        <f>'[1]2'!Y$1465</f>
        <v>0</v>
      </c>
      <c r="M45" s="101">
        <f>'[1]2'!AA$1465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'[1]2'!C$1466</f>
        <v>0</v>
      </c>
      <c r="F46" s="94">
        <f>'[1]2'!D$1466</f>
        <v>0</v>
      </c>
      <c r="G46" s="94">
        <f>'[1]2'!E$1466</f>
        <v>0</v>
      </c>
      <c r="H46" s="95">
        <f>'[1]2'!F$1466</f>
        <v>0</v>
      </c>
      <c r="I46" s="94">
        <f>'[1]2'!G$1466</f>
        <v>0</v>
      </c>
      <c r="J46" s="96">
        <f>'[1]2'!H$1466</f>
        <v>0</v>
      </c>
      <c r="K46" s="94">
        <f>'[1]2'!P$1466</f>
        <v>0</v>
      </c>
      <c r="L46" s="94">
        <f>'[1]2'!Y$1466</f>
        <v>0</v>
      </c>
      <c r="M46" s="94">
        <f>'[1]2'!AA$1466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'[1]2'!C$1468</f>
        <v>0</v>
      </c>
      <c r="F48" s="88">
        <f>'[1]2'!D$1468</f>
        <v>0</v>
      </c>
      <c r="G48" s="88">
        <f>'[1]2'!E$1468</f>
        <v>0</v>
      </c>
      <c r="H48" s="89">
        <f>'[1]2'!F$1468</f>
        <v>0</v>
      </c>
      <c r="I48" s="88">
        <f>'[1]2'!G$1468</f>
        <v>0</v>
      </c>
      <c r="J48" s="90">
        <f>'[1]2'!H$1468</f>
        <v>0</v>
      </c>
      <c r="K48" s="88">
        <f>'[1]2'!P$1468</f>
        <v>0</v>
      </c>
      <c r="L48" s="88">
        <f>'[1]2'!Y$1468</f>
        <v>0</v>
      </c>
      <c r="M48" s="88">
        <f>'[1]2'!AA$1468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'[1]2'!C$1469</f>
        <v>0</v>
      </c>
      <c r="F49" s="94">
        <f>'[1]2'!D$1469</f>
        <v>0</v>
      </c>
      <c r="G49" s="94">
        <f>'[1]2'!E$1469</f>
        <v>0</v>
      </c>
      <c r="H49" s="95">
        <f>'[1]2'!F$1469</f>
        <v>0</v>
      </c>
      <c r="I49" s="94">
        <f>'[1]2'!G$1469</f>
        <v>0</v>
      </c>
      <c r="J49" s="96">
        <f>'[1]2'!H$1469</f>
        <v>0</v>
      </c>
      <c r="K49" s="94">
        <f>'[1]2'!P$1469</f>
        <v>0</v>
      </c>
      <c r="L49" s="94">
        <f>'[1]2'!Y$1469</f>
        <v>0</v>
      </c>
      <c r="M49" s="94">
        <f>'[1]2'!AA$1469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'[1]2'!C$1473</f>
        <v>0</v>
      </c>
      <c r="F54" s="88">
        <f>'[1]2'!D$1473</f>
        <v>0</v>
      </c>
      <c r="G54" s="88">
        <f>'[1]2'!E$1473</f>
        <v>0</v>
      </c>
      <c r="H54" s="89">
        <f>'[1]2'!F$1473</f>
        <v>0</v>
      </c>
      <c r="I54" s="88">
        <f>'[1]2'!G$1473</f>
        <v>0</v>
      </c>
      <c r="J54" s="90">
        <f>'[1]2'!H$1473</f>
        <v>0</v>
      </c>
      <c r="K54" s="88">
        <f>'[1]2'!P$1473</f>
        <v>0</v>
      </c>
      <c r="L54" s="88">
        <f>'[1]2'!Y$1473</f>
        <v>0</v>
      </c>
      <c r="M54" s="88">
        <f>'[1]2'!AA$1473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'[1]2'!C$1474</f>
        <v>0</v>
      </c>
      <c r="F55" s="94">
        <f>'[1]2'!D$1474</f>
        <v>0</v>
      </c>
      <c r="G55" s="94">
        <f>'[1]2'!E$1474</f>
        <v>0</v>
      </c>
      <c r="H55" s="95">
        <f>'[1]2'!F$1474</f>
        <v>0</v>
      </c>
      <c r="I55" s="94">
        <f>'[1]2'!G$1474</f>
        <v>0</v>
      </c>
      <c r="J55" s="96">
        <f>'[1]2'!H$1474</f>
        <v>0</v>
      </c>
      <c r="K55" s="94">
        <f>'[1]2'!P$1474</f>
        <v>0</v>
      </c>
      <c r="L55" s="94">
        <f>'[1]2'!Y$1474</f>
        <v>0</v>
      </c>
      <c r="M55" s="94">
        <f>'[1]2'!AA$1474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'[1]2'!C$1476</f>
        <v>0</v>
      </c>
      <c r="F57" s="88">
        <f>'[1]2'!D$1476</f>
        <v>0</v>
      </c>
      <c r="G57" s="88">
        <f>'[1]2'!E$1476</f>
        <v>0</v>
      </c>
      <c r="H57" s="89">
        <f>'[1]2'!F$1476</f>
        <v>0</v>
      </c>
      <c r="I57" s="88">
        <f>'[1]2'!G$1476</f>
        <v>0</v>
      </c>
      <c r="J57" s="90">
        <f>'[1]2'!H$1476</f>
        <v>0</v>
      </c>
      <c r="K57" s="88">
        <f>'[1]2'!P$1476</f>
        <v>0</v>
      </c>
      <c r="L57" s="88">
        <f>'[1]2'!Y$1476</f>
        <v>0</v>
      </c>
      <c r="M57" s="88">
        <f>'[1]2'!AA$1476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'[1]2'!C$1477</f>
        <v>0</v>
      </c>
      <c r="F58" s="94">
        <f>'[1]2'!D$1477</f>
        <v>0</v>
      </c>
      <c r="G58" s="94">
        <f>'[1]2'!E$1477</f>
        <v>0</v>
      </c>
      <c r="H58" s="95">
        <f>'[1]2'!F$1477</f>
        <v>0</v>
      </c>
      <c r="I58" s="94">
        <f>'[1]2'!G$1477</f>
        <v>0</v>
      </c>
      <c r="J58" s="96">
        <f>'[1]2'!H$1477</f>
        <v>0</v>
      </c>
      <c r="K58" s="94">
        <f>'[1]2'!P$1477</f>
        <v>0</v>
      </c>
      <c r="L58" s="94">
        <f>'[1]2'!Y$1477</f>
        <v>0</v>
      </c>
      <c r="M58" s="94">
        <f>'[1]2'!AA$1477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'[1]2'!C$1479</f>
        <v>0</v>
      </c>
      <c r="F60" s="88">
        <f>'[1]2'!D$1479</f>
        <v>0</v>
      </c>
      <c r="G60" s="88">
        <f>'[1]2'!E$1479</f>
        <v>0</v>
      </c>
      <c r="H60" s="89">
        <f>'[1]2'!F$1479</f>
        <v>0</v>
      </c>
      <c r="I60" s="88">
        <f>'[1]2'!G$1479</f>
        <v>0</v>
      </c>
      <c r="J60" s="90">
        <f>'[1]2'!H$1479</f>
        <v>0</v>
      </c>
      <c r="K60" s="88">
        <f>'[1]2'!P$1479</f>
        <v>0</v>
      </c>
      <c r="L60" s="88">
        <f>'[1]2'!Y$1479</f>
        <v>0</v>
      </c>
      <c r="M60" s="88">
        <f>'[1]2'!AA$1479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'[1]2'!C$1480</f>
        <v>0</v>
      </c>
      <c r="F61" s="94">
        <f>'[1]2'!D$1480</f>
        <v>0</v>
      </c>
      <c r="G61" s="94">
        <f>'[1]2'!E$1480</f>
        <v>0</v>
      </c>
      <c r="H61" s="95">
        <f>'[1]2'!F$1480</f>
        <v>0</v>
      </c>
      <c r="I61" s="94">
        <f>'[1]2'!G$1480</f>
        <v>0</v>
      </c>
      <c r="J61" s="96">
        <f>'[1]2'!H$1480</f>
        <v>0</v>
      </c>
      <c r="K61" s="94">
        <f>'[1]2'!P$1480</f>
        <v>0</v>
      </c>
      <c r="L61" s="94">
        <f>'[1]2'!Y$1480</f>
        <v>0</v>
      </c>
      <c r="M61" s="94">
        <f>'[1]2'!AA$1480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'[1]2'!C$1481</f>
        <v>0</v>
      </c>
      <c r="F62" s="101">
        <f>'[1]2'!D$1481</f>
        <v>0</v>
      </c>
      <c r="G62" s="101">
        <f>'[1]2'!E$1481</f>
        <v>0</v>
      </c>
      <c r="H62" s="102">
        <f>'[1]2'!F$1481</f>
        <v>0</v>
      </c>
      <c r="I62" s="101">
        <f>'[1]2'!G$1481</f>
        <v>0</v>
      </c>
      <c r="J62" s="103">
        <f>'[1]2'!H$1481</f>
        <v>0</v>
      </c>
      <c r="K62" s="101">
        <f>'[1]2'!P$1481</f>
        <v>0</v>
      </c>
      <c r="L62" s="101">
        <f>'[1]2'!Y$1481</f>
        <v>0</v>
      </c>
      <c r="M62" s="101">
        <f>'[1]2'!AA$1481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'[1]2'!C$1482</f>
        <v>0</v>
      </c>
      <c r="F63" s="101">
        <f>'[1]2'!D$1482</f>
        <v>0</v>
      </c>
      <c r="G63" s="101">
        <f>'[1]2'!E$1482</f>
        <v>0</v>
      </c>
      <c r="H63" s="102">
        <f>'[1]2'!F$1482</f>
        <v>0</v>
      </c>
      <c r="I63" s="101">
        <f>'[1]2'!G$1482</f>
        <v>0</v>
      </c>
      <c r="J63" s="103">
        <f>'[1]2'!H$1482</f>
        <v>0</v>
      </c>
      <c r="K63" s="101">
        <f>'[1]2'!P$1482</f>
        <v>0</v>
      </c>
      <c r="L63" s="101">
        <f>'[1]2'!Y$1482</f>
        <v>0</v>
      </c>
      <c r="M63" s="101">
        <f>'[1]2'!AA$1482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'[1]2'!C$1485</f>
        <v>0</v>
      </c>
      <c r="F66" s="88">
        <f>'[1]2'!D$1485</f>
        <v>0</v>
      </c>
      <c r="G66" s="88">
        <f>'[1]2'!E$1485</f>
        <v>0</v>
      </c>
      <c r="H66" s="89">
        <f>'[1]2'!F$1485</f>
        <v>0</v>
      </c>
      <c r="I66" s="88">
        <f>'[1]2'!G$1485</f>
        <v>0</v>
      </c>
      <c r="J66" s="90">
        <f>'[1]2'!H$1485</f>
        <v>0</v>
      </c>
      <c r="K66" s="88">
        <f>'[1]2'!P$1485</f>
        <v>0</v>
      </c>
      <c r="L66" s="88">
        <f>'[1]2'!Y$1485</f>
        <v>0</v>
      </c>
      <c r="M66" s="90">
        <f>'[1]2'!AA$1485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'[1]2'!C$1486</f>
        <v>0</v>
      </c>
      <c r="F67" s="94">
        <f>'[1]2'!D$1486</f>
        <v>0</v>
      </c>
      <c r="G67" s="94">
        <f>'[1]2'!E$1486</f>
        <v>0</v>
      </c>
      <c r="H67" s="95">
        <f>'[1]2'!F$1486</f>
        <v>0</v>
      </c>
      <c r="I67" s="94">
        <f>'[1]2'!G$1486</f>
        <v>0</v>
      </c>
      <c r="J67" s="96">
        <f>'[1]2'!H$1486</f>
        <v>0</v>
      </c>
      <c r="K67" s="94">
        <f>'[1]2'!P$1486</f>
        <v>0</v>
      </c>
      <c r="L67" s="94">
        <f>'[1]2'!Y$1486</f>
        <v>0</v>
      </c>
      <c r="M67" s="96">
        <f>'[1]2'!AA$1486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'[1]2'!C$1488</f>
        <v>0</v>
      </c>
      <c r="F69" s="88">
        <f>'[1]2'!D$1488</f>
        <v>0</v>
      </c>
      <c r="G69" s="88">
        <f>'[1]2'!E$1488</f>
        <v>0</v>
      </c>
      <c r="H69" s="89">
        <f>'[1]2'!F$1488</f>
        <v>0</v>
      </c>
      <c r="I69" s="88">
        <f>'[1]2'!G$1488</f>
        <v>0</v>
      </c>
      <c r="J69" s="90">
        <f>'[1]2'!H$1488</f>
        <v>0</v>
      </c>
      <c r="K69" s="88">
        <f>'[1]2'!P$1488</f>
        <v>0</v>
      </c>
      <c r="L69" s="88">
        <f>'[1]2'!Y$1488</f>
        <v>0</v>
      </c>
      <c r="M69" s="90">
        <f>'[1]2'!AA$1488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'[1]2'!C$1489</f>
        <v>0</v>
      </c>
      <c r="F70" s="94">
        <f>'[1]2'!D$1489</f>
        <v>0</v>
      </c>
      <c r="G70" s="94">
        <f>'[1]2'!E$1489</f>
        <v>0</v>
      </c>
      <c r="H70" s="95">
        <f>'[1]2'!F$1489</f>
        <v>0</v>
      </c>
      <c r="I70" s="94">
        <f>'[1]2'!G$1489</f>
        <v>0</v>
      </c>
      <c r="J70" s="96">
        <f>'[1]2'!H$1489</f>
        <v>0</v>
      </c>
      <c r="K70" s="94">
        <f>'[1]2'!P$1489</f>
        <v>0</v>
      </c>
      <c r="L70" s="94">
        <f>'[1]2'!Y$1489</f>
        <v>0</v>
      </c>
      <c r="M70" s="96">
        <f>'[1]2'!AA$1489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'[1]2'!C$1490</f>
        <v>0</v>
      </c>
      <c r="F72" s="101">
        <f>'[1]2'!D$1490</f>
        <v>0</v>
      </c>
      <c r="G72" s="101">
        <f>'[1]2'!E$1490</f>
        <v>0</v>
      </c>
      <c r="H72" s="102">
        <f>'[1]2'!F$1490</f>
        <v>0</v>
      </c>
      <c r="I72" s="101">
        <f>'[1]2'!G$1490</f>
        <v>0</v>
      </c>
      <c r="J72" s="103">
        <f>'[1]2'!H$1490</f>
        <v>0</v>
      </c>
      <c r="K72" s="101">
        <f>'[1]2'!P$1490</f>
        <v>0</v>
      </c>
      <c r="L72" s="101">
        <f>'[1]2'!Y$1490</f>
        <v>0</v>
      </c>
      <c r="M72" s="101">
        <f>'[1]2'!AA$1490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'[1]2'!C$1492</f>
        <v>0</v>
      </c>
      <c r="F74" s="88">
        <f>'[1]2'!D$1492</f>
        <v>0</v>
      </c>
      <c r="G74" s="88">
        <f>'[1]2'!E$1492</f>
        <v>0</v>
      </c>
      <c r="H74" s="89">
        <f>'[1]2'!F$1492</f>
        <v>0</v>
      </c>
      <c r="I74" s="88">
        <f>'[1]2'!G$1492</f>
        <v>0</v>
      </c>
      <c r="J74" s="90">
        <f>'[1]2'!H$1492</f>
        <v>0</v>
      </c>
      <c r="K74" s="88">
        <f>'[1]2'!P$1492</f>
        <v>0</v>
      </c>
      <c r="L74" s="88">
        <f>'[1]2'!Y$1492</f>
        <v>0</v>
      </c>
      <c r="M74" s="88">
        <f>'[1]2'!AA$1492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'[1]2'!C$1493</f>
        <v>0</v>
      </c>
      <c r="F75" s="94">
        <f>'[1]2'!D$1493</f>
        <v>0</v>
      </c>
      <c r="G75" s="94">
        <f>'[1]2'!E$1493</f>
        <v>0</v>
      </c>
      <c r="H75" s="95">
        <f>'[1]2'!F$1493</f>
        <v>0</v>
      </c>
      <c r="I75" s="94">
        <f>'[1]2'!G$1493</f>
        <v>0</v>
      </c>
      <c r="J75" s="96">
        <f>'[1]2'!H$1493</f>
        <v>0</v>
      </c>
      <c r="K75" s="94">
        <f>'[1]2'!P$1493</f>
        <v>0</v>
      </c>
      <c r="L75" s="94">
        <f>'[1]2'!Y$1493</f>
        <v>0</v>
      </c>
      <c r="M75" s="94">
        <f>'[1]2'!AA$1493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'[1]2'!C$1496</f>
        <v>0</v>
      </c>
      <c r="F79" s="88">
        <f>'[1]2'!D$1496</f>
        <v>0</v>
      </c>
      <c r="G79" s="88">
        <f>'[1]2'!E$1496</f>
        <v>0</v>
      </c>
      <c r="H79" s="89">
        <f>'[1]2'!F$1496</f>
        <v>0</v>
      </c>
      <c r="I79" s="88">
        <f>'[1]2'!G$1496</f>
        <v>0</v>
      </c>
      <c r="J79" s="90">
        <f>'[1]2'!H$1496</f>
        <v>0</v>
      </c>
      <c r="K79" s="88">
        <f>'[1]2'!P$1496</f>
        <v>0</v>
      </c>
      <c r="L79" s="88">
        <f>'[1]2'!Y$1496</f>
        <v>0</v>
      </c>
      <c r="M79" s="88">
        <f>'[1]2'!AA$1496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'[1]2'!C$1497</f>
        <v>0</v>
      </c>
      <c r="F80" s="94">
        <f>'[1]2'!D$1497</f>
        <v>0</v>
      </c>
      <c r="G80" s="94">
        <f>'[1]2'!E$1497</f>
        <v>0</v>
      </c>
      <c r="H80" s="95">
        <f>'[1]2'!F$1497</f>
        <v>0</v>
      </c>
      <c r="I80" s="94">
        <f>'[1]2'!G$1497</f>
        <v>0</v>
      </c>
      <c r="J80" s="96">
        <f>'[1]2'!H$1497</f>
        <v>0</v>
      </c>
      <c r="K80" s="94">
        <f>'[1]2'!P$1497</f>
        <v>0</v>
      </c>
      <c r="L80" s="94">
        <f>'[1]2'!Y$1497</f>
        <v>0</v>
      </c>
      <c r="M80" s="94">
        <f>'[1]2'!AA$1497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'[1]2'!C$1499</f>
        <v>0</v>
      </c>
      <c r="F82" s="88">
        <f>'[1]2'!D$1499</f>
        <v>0</v>
      </c>
      <c r="G82" s="88">
        <f>'[1]2'!E$1499</f>
        <v>0</v>
      </c>
      <c r="H82" s="89">
        <f>'[1]2'!F$1499</f>
        <v>0</v>
      </c>
      <c r="I82" s="88">
        <f>'[1]2'!G$1499</f>
        <v>0</v>
      </c>
      <c r="J82" s="90">
        <f>'[1]2'!H$1499</f>
        <v>0</v>
      </c>
      <c r="K82" s="88">
        <f>'[1]2'!P$1499</f>
        <v>0</v>
      </c>
      <c r="L82" s="88">
        <f>'[1]2'!Y$1499</f>
        <v>0</v>
      </c>
      <c r="M82" s="88">
        <f>'[1]2'!AA$1499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'[1]2'!C$1500</f>
        <v>0</v>
      </c>
      <c r="F83" s="94">
        <f>'[1]2'!D$1500</f>
        <v>0</v>
      </c>
      <c r="G83" s="94">
        <f>'[1]2'!E$1500</f>
        <v>0</v>
      </c>
      <c r="H83" s="95">
        <f>'[1]2'!F$1500</f>
        <v>0</v>
      </c>
      <c r="I83" s="94">
        <f>'[1]2'!G$1500</f>
        <v>0</v>
      </c>
      <c r="J83" s="96">
        <f>'[1]2'!H$1500</f>
        <v>0</v>
      </c>
      <c r="K83" s="94">
        <f>'[1]2'!P$1500</f>
        <v>0</v>
      </c>
      <c r="L83" s="94">
        <f>'[1]2'!Y$1500</f>
        <v>0</v>
      </c>
      <c r="M83" s="94">
        <f>'[1]2'!AA$1500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'[1]2'!C$1501</f>
        <v>0</v>
      </c>
      <c r="F84" s="101">
        <f>'[1]2'!D$1501</f>
        <v>0</v>
      </c>
      <c r="G84" s="101">
        <f>'[1]2'!E$1501</f>
        <v>0</v>
      </c>
      <c r="H84" s="102">
        <f>'[1]2'!F$1501</f>
        <v>0</v>
      </c>
      <c r="I84" s="101">
        <f>'[1]2'!G$1501</f>
        <v>0</v>
      </c>
      <c r="J84" s="103">
        <f>'[1]2'!H$1501</f>
        <v>0</v>
      </c>
      <c r="K84" s="101">
        <f>'[1]2'!P$1501</f>
        <v>0</v>
      </c>
      <c r="L84" s="101">
        <f>'[1]2'!Y$1501</f>
        <v>0</v>
      </c>
      <c r="M84" s="101">
        <f>'[1]2'!AA$1501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'[1]2'!C$1502</f>
        <v>0</v>
      </c>
      <c r="F85" s="101">
        <f>'[1]2'!D$1502</f>
        <v>0</v>
      </c>
      <c r="G85" s="101">
        <f>'[1]2'!E$1502</f>
        <v>0</v>
      </c>
      <c r="H85" s="102">
        <f>'[1]2'!F$1502</f>
        <v>0</v>
      </c>
      <c r="I85" s="101">
        <f>'[1]2'!G$1502</f>
        <v>0</v>
      </c>
      <c r="J85" s="103">
        <f>'[1]2'!H$1502</f>
        <v>0</v>
      </c>
      <c r="K85" s="101">
        <f>'[1]2'!P$1502</f>
        <v>0</v>
      </c>
      <c r="L85" s="101">
        <f>'[1]2'!Y$1502</f>
        <v>0</v>
      </c>
      <c r="M85" s="101">
        <f>'[1]2'!AA$1502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'[1]2'!C$1503</f>
        <v>0</v>
      </c>
      <c r="F86" s="101">
        <f>'[1]2'!D$1503</f>
        <v>0</v>
      </c>
      <c r="G86" s="101">
        <f>'[1]2'!E$1503</f>
        <v>0</v>
      </c>
      <c r="H86" s="102">
        <f>'[1]2'!F$1503</f>
        <v>0</v>
      </c>
      <c r="I86" s="101">
        <f>'[1]2'!G$1503</f>
        <v>0</v>
      </c>
      <c r="J86" s="103">
        <f>'[1]2'!H$1503</f>
        <v>0</v>
      </c>
      <c r="K86" s="101">
        <f>'[1]2'!P$1503</f>
        <v>0</v>
      </c>
      <c r="L86" s="101">
        <f>'[1]2'!Y$1503</f>
        <v>0</v>
      </c>
      <c r="M86" s="101">
        <f>'[1]2'!AA$1503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'[1]2'!C$1504</f>
        <v>0</v>
      </c>
      <c r="F87" s="101">
        <f>'[1]2'!D$1504</f>
        <v>0</v>
      </c>
      <c r="G87" s="101">
        <f>'[1]2'!E$1504</f>
        <v>0</v>
      </c>
      <c r="H87" s="102">
        <f>'[1]2'!F$1504</f>
        <v>0</v>
      </c>
      <c r="I87" s="101">
        <f>'[1]2'!G$1504</f>
        <v>0</v>
      </c>
      <c r="J87" s="103">
        <f>'[1]2'!H$1504</f>
        <v>0</v>
      </c>
      <c r="K87" s="101">
        <f>'[1]2'!P$1504</f>
        <v>0</v>
      </c>
      <c r="L87" s="101">
        <f>'[1]2'!Y$1504</f>
        <v>0</v>
      </c>
      <c r="M87" s="101">
        <f>'[1]2'!AA$1504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'[1]2'!C$1505</f>
        <v>0</v>
      </c>
      <c r="F88" s="101">
        <f>'[1]2'!D$1505</f>
        <v>0</v>
      </c>
      <c r="G88" s="101">
        <f>'[1]2'!E$1505</f>
        <v>0</v>
      </c>
      <c r="H88" s="102">
        <f>'[1]2'!F$1505</f>
        <v>0</v>
      </c>
      <c r="I88" s="101">
        <f>'[1]2'!G$1505</f>
        <v>0</v>
      </c>
      <c r="J88" s="103">
        <f>'[1]2'!H$1505</f>
        <v>0</v>
      </c>
      <c r="K88" s="101">
        <f>'[1]2'!P$1505</f>
        <v>0</v>
      </c>
      <c r="L88" s="101">
        <f>'[1]2'!Y$1505</f>
        <v>0</v>
      </c>
      <c r="M88" s="101">
        <f>'[1]2'!AA$1505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'[1]2'!C$1506</f>
        <v>0</v>
      </c>
      <c r="F90" s="74">
        <f>'[1]2'!D$1506</f>
        <v>0</v>
      </c>
      <c r="G90" s="74">
        <f>'[1]2'!E$1506</f>
        <v>0</v>
      </c>
      <c r="H90" s="75">
        <f>'[1]2'!F$1506</f>
        <v>0</v>
      </c>
      <c r="I90" s="74">
        <f>'[1]2'!G$1506</f>
        <v>0</v>
      </c>
      <c r="J90" s="76">
        <f>'[1]2'!H$1506</f>
        <v>0</v>
      </c>
      <c r="K90" s="74">
        <f>'[1]2'!P$1506</f>
        <v>0</v>
      </c>
      <c r="L90" s="74">
        <f>'[1]2'!Y$1506</f>
        <v>0</v>
      </c>
      <c r="M90" s="74">
        <f>'[1]2'!AA$1506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2015-04-21T11:00:59Z</dcterms:modified>
</cp:coreProperties>
</file>